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5976-2 Pesciuju perejos remonta (5 POD)/4. Klausimai/2 blokas/"/>
    </mc:Choice>
  </mc:AlternateContent>
  <xr:revisionPtr revIDLastSave="762" documentId="14_{6671ABA7-DC28-41E1-9743-32AB59F8B5AF}" xr6:coauthVersionLast="47" xr6:coauthVersionMax="47" xr10:uidLastSave="{CAC682CB-7090-4F53-B50E-A8CB46C1F777}"/>
  <bookViews>
    <workbookView xWindow="28680" yWindow="-90" windowWidth="29040" windowHeight="15720" tabRatio="762" xr2:uid="{A0E2F1DD-CAA6-4A6E-B719-11CA0143ACF2}"/>
  </bookViews>
  <sheets>
    <sheet name="SANTRAUKA" sheetId="44" r:id="rId1"/>
    <sheet name="120_52,94 EL" sheetId="3" r:id="rId2"/>
    <sheet name="120_52,94" sheetId="2" r:id="rId3"/>
    <sheet name="195_28,338" sheetId="43" r:id="rId4"/>
    <sheet name="195_28,338 EL" sheetId="40" r:id="rId5"/>
    <sheet name="195_28,768 EL" sheetId="39" r:id="rId6"/>
    <sheet name="195_28,768" sheetId="42" r:id="rId7"/>
    <sheet name="3004_0,008" sheetId="41" r:id="rId8"/>
    <sheet name="1204_A8 EL" sheetId="9" r:id="rId9"/>
    <sheet name="1204_A8" sheetId="8" r:id="rId10"/>
    <sheet name="3601_0,709_0,785 EL" sheetId="53" r:id="rId11"/>
    <sheet name="3601_0,709" sheetId="14" r:id="rId12"/>
    <sheet name="3601_0,785" sheetId="15" r:id="rId13"/>
    <sheet name="A15_28,513 EL" sheetId="18" r:id="rId14"/>
    <sheet name="A15_28,513 S" sheetId="17" r:id="rId15"/>
    <sheet name="A15_28,623 EL" sheetId="21" r:id="rId16"/>
    <sheet name="A15_28,623 S" sheetId="20" r:id="rId17"/>
    <sheet name="202_10,374 EL" sheetId="25" r:id="rId18"/>
    <sheet name="202_10,374" sheetId="24" r:id="rId19"/>
    <sheet name="5216_2,650 EL" sheetId="33" r:id="rId20"/>
    <sheet name="5216_2,650 UŽ" sheetId="28" r:id="rId21"/>
    <sheet name="5216_2,650" sheetId="27" r:id="rId22"/>
    <sheet name="5216_2,794 EL" sheetId="34" r:id="rId23"/>
    <sheet name="5216_2,794 UŽ" sheetId="30" r:id="rId24"/>
    <sheet name="5216_2,794" sheetId="29" r:id="rId25"/>
    <sheet name="5216_3,108 EL" sheetId="35" r:id="rId26"/>
    <sheet name="5216_3,108 UŽ" sheetId="32" r:id="rId27"/>
    <sheet name="5216_3,108" sheetId="31" r:id="rId28"/>
    <sheet name="3601_0,268" sheetId="45" r:id="rId29"/>
    <sheet name="3601_1,051" sheetId="46" r:id="rId30"/>
    <sheet name="3601_1,185" sheetId="47" r:id="rId31"/>
    <sheet name="3601_1,185 EL" sheetId="48" r:id="rId32"/>
    <sheet name="3601_1,220" sheetId="49" r:id="rId33"/>
    <sheet name="3601_1,220 EL" sheetId="50" r:id="rId34"/>
    <sheet name="3601_1,254" sheetId="54" r:id="rId35"/>
    <sheet name="3601_1,254 EL" sheetId="55" r:id="rId36"/>
  </sheets>
  <externalReferences>
    <externalReference r:id="rId37"/>
    <externalReference r:id="rId38"/>
    <externalReference r:id="rId39"/>
  </externalReferences>
  <definedNames>
    <definedName name="__DdeLink__12319_354989701" localSheetId="18">'202_10,374'!#REF!</definedName>
    <definedName name="__DdeLink__12319_354989701" localSheetId="28">'3601_0,268'!#REF!</definedName>
    <definedName name="__DdeLink__12319_354989701" localSheetId="11">'3601_0,709'!#REF!</definedName>
    <definedName name="__DdeLink__12319_354989701" localSheetId="12">'3601_0,785'!#REF!</definedName>
    <definedName name="__DdeLink__12319_354989701" localSheetId="29">'3601_1,051'!#REF!</definedName>
    <definedName name="__DdeLink__12319_354989701" localSheetId="30">'3601_1,185'!#REF!</definedName>
    <definedName name="__DdeLink__12319_354989701" localSheetId="32">'3601_1,220'!#REF!</definedName>
    <definedName name="__DdeLink__12319_354989701" localSheetId="34">'3601_1,254'!#REF!</definedName>
    <definedName name="__DdeLink__12321_354989701_Copy_3" localSheetId="18">'202_10,374'!#REF!</definedName>
    <definedName name="__DdeLink__12321_354989701_Copy_3" localSheetId="28">'3601_0,268'!#REF!</definedName>
    <definedName name="__DdeLink__12321_354989701_Copy_3" localSheetId="11">'3601_0,709'!#REF!</definedName>
    <definedName name="__DdeLink__12321_354989701_Copy_3" localSheetId="12">'3601_0,785'!#REF!</definedName>
    <definedName name="__DdeLink__12321_354989701_Copy_3" localSheetId="29">'3601_1,051'!#REF!</definedName>
    <definedName name="__DdeLink__12321_354989701_Copy_3" localSheetId="30">[1]Lapas1!$D$8</definedName>
    <definedName name="__DdeLink__12321_354989701_Copy_3" localSheetId="32">[2]Lapas1!$D$8</definedName>
    <definedName name="__DdeLink__12321_354989701_Copy_3" localSheetId="34">'[3]3601_1,254 EL'!$D$8</definedName>
    <definedName name="__DdeLink__3079_1289581934" localSheetId="18">'202_10,374'!#REF!</definedName>
    <definedName name="__DdeLink__3079_1289581934" localSheetId="28">'3601_0,268'!#REF!</definedName>
    <definedName name="__DdeLink__3079_1289581934" localSheetId="11">'3601_0,709'!#REF!</definedName>
    <definedName name="__DdeLink__3079_1289581934" localSheetId="12">'3601_0,785'!#REF!</definedName>
    <definedName name="__DdeLink__3079_1289581934" localSheetId="29">'3601_1,051'!#REF!</definedName>
    <definedName name="__DdeLink__3079_1289581934" localSheetId="30">'3601_1,185'!#REF!</definedName>
    <definedName name="__DdeLink__3079_1289581934" localSheetId="32">'3601_1,220'!#REF!</definedName>
    <definedName name="__DdeLink__3079_1289581934" localSheetId="34">'3601_1,254'!#REF!</definedName>
    <definedName name="__DdeLink__3079_1289581934_Copy_1" localSheetId="18">'202_10,374'!#REF!</definedName>
    <definedName name="__DdeLink__3079_1289581934_Copy_1" localSheetId="28">'3601_0,268'!#REF!</definedName>
    <definedName name="__DdeLink__3079_1289581934_Copy_1" localSheetId="11">'3601_0,709'!#REF!</definedName>
    <definedName name="__DdeLink__3079_1289581934_Copy_1" localSheetId="12">'3601_0,785'!#REF!</definedName>
    <definedName name="__DdeLink__3079_1289581934_Copy_1" localSheetId="29">'3601_1,051'!#REF!</definedName>
    <definedName name="__DdeLink__3079_1289581934_Copy_1" localSheetId="30">'3601_1,185'!#REF!</definedName>
    <definedName name="__DdeLink__3079_1289581934_Copy_1" localSheetId="32">'3601_1,220'!#REF!</definedName>
    <definedName name="__DdeLink__3079_1289581934_Copy_1" localSheetId="34">'3601_1,254'!#REF!</definedName>
    <definedName name="__DdeLink__58460_1875833527" localSheetId="18">'202_10,374'!#REF!</definedName>
    <definedName name="__DdeLink__58460_1875833527" localSheetId="28">'3601_0,268'!#REF!</definedName>
    <definedName name="__DdeLink__58460_1875833527" localSheetId="11">'3601_0,709'!#REF!</definedName>
    <definedName name="__DdeLink__58460_1875833527" localSheetId="12">'3601_0,785'!#REF!</definedName>
    <definedName name="__DdeLink__58460_1875833527" localSheetId="29">'3601_1,051'!#REF!</definedName>
    <definedName name="__DdeLink__58460_1875833527" localSheetId="30">[1]Lapas1!$D$7</definedName>
    <definedName name="__DdeLink__58460_1875833527" localSheetId="32">[2]Lapas1!$D$7</definedName>
    <definedName name="__DdeLink__58460_1875833527" localSheetId="34">'[3]3601_1,254 EL'!$D$7</definedName>
    <definedName name="_xlnm._FilterDatabase" localSheetId="18" hidden="1">'202_10,374'!$A$2:$I$15</definedName>
    <definedName name="_xlnm._FilterDatabase" localSheetId="28" hidden="1">'3601_0,268'!$A$3:$I$42</definedName>
    <definedName name="_xlnm._FilterDatabase" localSheetId="11" hidden="1">'3601_0,709'!$A$3:$I$41</definedName>
    <definedName name="_xlnm._FilterDatabase" localSheetId="12" hidden="1">'3601_0,785'!$A$3:$I$42</definedName>
    <definedName name="_xlnm._FilterDatabase" localSheetId="29" hidden="1">'3601_1,051'!$A$3:$I$50</definedName>
    <definedName name="_xlnm._FilterDatabase" localSheetId="30" hidden="1">'3601_1,185'!$A$3:$I$38</definedName>
    <definedName name="_xlnm._FilterDatabase" localSheetId="32" hidden="1">'3601_1,220'!$A$3:$I$33</definedName>
    <definedName name="_xlnm._FilterDatabase" localSheetId="34" hidden="1">'3601_1,254'!$A$3:$I$38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25" l="1"/>
  <c r="B10" i="32"/>
  <c r="B9" i="30"/>
  <c r="G23" i="27" l="1"/>
  <c r="G39" i="54"/>
  <c r="G37" i="47"/>
  <c r="G51" i="46"/>
  <c r="G43" i="45"/>
  <c r="G43" i="15"/>
  <c r="G42" i="14"/>
  <c r="G6" i="31"/>
  <c r="G22" i="32"/>
  <c r="I10" i="32"/>
  <c r="G9" i="32"/>
  <c r="I7" i="29"/>
  <c r="G6" i="29"/>
  <c r="G17" i="30"/>
  <c r="I9" i="30"/>
  <c r="G8" i="30"/>
  <c r="I8" i="27"/>
  <c r="G7" i="27"/>
  <c r="G13" i="28"/>
  <c r="B13" i="28"/>
  <c r="B14" i="28" s="1"/>
  <c r="B15" i="28" s="1"/>
  <c r="B12" i="28"/>
  <c r="G50" i="53" l="1"/>
  <c r="G49" i="53"/>
  <c r="G48" i="53"/>
  <c r="G47" i="53"/>
  <c r="G97" i="8"/>
  <c r="G37" i="42"/>
  <c r="G39" i="43"/>
  <c r="G45" i="55" l="1"/>
  <c r="G44" i="55"/>
  <c r="G43" i="55"/>
  <c r="G42" i="55"/>
  <c r="G41" i="55"/>
  <c r="G40" i="55"/>
  <c r="G39" i="55"/>
  <c r="G38" i="55"/>
  <c r="G37" i="55"/>
  <c r="G36" i="55"/>
  <c r="G35" i="55"/>
  <c r="G34" i="55"/>
  <c r="G33" i="55"/>
  <c r="G32" i="55"/>
  <c r="G31" i="55"/>
  <c r="G30" i="55"/>
  <c r="G29" i="55"/>
  <c r="G28" i="55"/>
  <c r="G27" i="55"/>
  <c r="G26" i="55"/>
  <c r="G25" i="55"/>
  <c r="G24" i="55"/>
  <c r="G23" i="55"/>
  <c r="G22" i="55"/>
  <c r="G21" i="55"/>
  <c r="G20" i="55"/>
  <c r="G19" i="55"/>
  <c r="G18" i="55"/>
  <c r="G17" i="55"/>
  <c r="G16" i="55"/>
  <c r="G15" i="55"/>
  <c r="G14" i="55"/>
  <c r="G13" i="55"/>
  <c r="G12" i="55"/>
  <c r="G11" i="55"/>
  <c r="G10" i="55"/>
  <c r="G9" i="55"/>
  <c r="G8" i="55"/>
  <c r="G7" i="55"/>
  <c r="G6" i="55"/>
  <c r="G5" i="55"/>
  <c r="G4" i="55"/>
  <c r="G38" i="54"/>
  <c r="G37" i="54"/>
  <c r="G36" i="54"/>
  <c r="G35" i="54"/>
  <c r="G34" i="54"/>
  <c r="G33" i="54"/>
  <c r="G32" i="54"/>
  <c r="G31" i="54"/>
  <c r="G30" i="54"/>
  <c r="G29" i="54"/>
  <c r="G28" i="54"/>
  <c r="G27" i="54"/>
  <c r="G26" i="54"/>
  <c r="G25" i="54"/>
  <c r="G24" i="54"/>
  <c r="G23" i="54"/>
  <c r="G22" i="54"/>
  <c r="G21" i="54"/>
  <c r="G20" i="54"/>
  <c r="G19" i="54"/>
  <c r="G18" i="54"/>
  <c r="G17" i="54"/>
  <c r="G16" i="54"/>
  <c r="G15" i="54"/>
  <c r="I17" i="54" s="1"/>
  <c r="G14" i="54"/>
  <c r="G13" i="54"/>
  <c r="G12" i="54"/>
  <c r="G11" i="54"/>
  <c r="G10" i="54"/>
  <c r="G9" i="54"/>
  <c r="G8" i="54"/>
  <c r="G7" i="54"/>
  <c r="G6" i="54"/>
  <c r="G5" i="54"/>
  <c r="G46" i="53"/>
  <c r="G45" i="53"/>
  <c r="G44" i="53"/>
  <c r="G43" i="53"/>
  <c r="G42" i="53"/>
  <c r="G41" i="53"/>
  <c r="G40" i="53"/>
  <c r="G39" i="53"/>
  <c r="G38" i="53"/>
  <c r="G37" i="53"/>
  <c r="G36" i="53"/>
  <c r="G35" i="53"/>
  <c r="G34" i="53"/>
  <c r="G33" i="53"/>
  <c r="G32" i="53"/>
  <c r="G31" i="53"/>
  <c r="G30" i="53"/>
  <c r="G29" i="53"/>
  <c r="G28" i="53"/>
  <c r="G27" i="53"/>
  <c r="G26" i="53"/>
  <c r="G25" i="53"/>
  <c r="G24" i="53"/>
  <c r="G23" i="53"/>
  <c r="G22" i="53"/>
  <c r="G21" i="53"/>
  <c r="G20" i="53"/>
  <c r="G19" i="53"/>
  <c r="G18" i="53"/>
  <c r="G17" i="53"/>
  <c r="G16" i="53"/>
  <c r="G15" i="53"/>
  <c r="G14" i="53"/>
  <c r="G13" i="53"/>
  <c r="G12" i="53"/>
  <c r="G11" i="53"/>
  <c r="G10" i="53"/>
  <c r="G9" i="53"/>
  <c r="G8" i="53"/>
  <c r="G7" i="53"/>
  <c r="G6" i="53"/>
  <c r="I39" i="54" l="1"/>
  <c r="G40" i="54"/>
  <c r="I14" i="54"/>
  <c r="I45" i="55"/>
  <c r="I33" i="55"/>
  <c r="I36" i="54"/>
  <c r="I31" i="54"/>
  <c r="G51" i="53"/>
  <c r="G46" i="55"/>
  <c r="I37" i="53"/>
  <c r="I49" i="53"/>
  <c r="C25" i="44" l="1"/>
  <c r="G46" i="50"/>
  <c r="G45" i="50"/>
  <c r="G44" i="50"/>
  <c r="G43" i="50"/>
  <c r="G42" i="50"/>
  <c r="G41" i="50"/>
  <c r="G40" i="50"/>
  <c r="G39" i="50"/>
  <c r="G38" i="50"/>
  <c r="G37" i="50"/>
  <c r="G36" i="50"/>
  <c r="G35" i="50"/>
  <c r="G34" i="50"/>
  <c r="G33" i="50"/>
  <c r="G32" i="50"/>
  <c r="G31" i="50"/>
  <c r="G30" i="50"/>
  <c r="G29" i="50"/>
  <c r="G28" i="50"/>
  <c r="G27" i="50"/>
  <c r="G26" i="50"/>
  <c r="G25" i="50"/>
  <c r="G24" i="50"/>
  <c r="G23" i="50"/>
  <c r="G22" i="50"/>
  <c r="G21" i="50"/>
  <c r="G20" i="50"/>
  <c r="G19" i="50"/>
  <c r="G18" i="50"/>
  <c r="G17" i="50"/>
  <c r="G16" i="50"/>
  <c r="G15" i="50"/>
  <c r="G14" i="50"/>
  <c r="G13" i="50"/>
  <c r="G12" i="50"/>
  <c r="G11" i="50"/>
  <c r="G10" i="50"/>
  <c r="G9" i="50"/>
  <c r="G8" i="50"/>
  <c r="G7" i="50"/>
  <c r="G6" i="50"/>
  <c r="G5" i="50"/>
  <c r="G4" i="50"/>
  <c r="G33" i="49"/>
  <c r="G32" i="49"/>
  <c r="I33" i="49" s="1"/>
  <c r="G31" i="49"/>
  <c r="G30" i="49"/>
  <c r="G29" i="49"/>
  <c r="G28" i="49"/>
  <c r="G27" i="49"/>
  <c r="I31" i="49" s="1"/>
  <c r="G26" i="49"/>
  <c r="G25" i="49"/>
  <c r="G24" i="49"/>
  <c r="G23" i="49"/>
  <c r="G22" i="49"/>
  <c r="G21" i="49"/>
  <c r="G20" i="49"/>
  <c r="G19" i="49"/>
  <c r="G18" i="49"/>
  <c r="G17" i="49"/>
  <c r="G16" i="49"/>
  <c r="G15" i="49"/>
  <c r="G14" i="49"/>
  <c r="G13" i="49"/>
  <c r="G12" i="49"/>
  <c r="G11" i="49"/>
  <c r="G10" i="49"/>
  <c r="G9" i="49"/>
  <c r="G8" i="49"/>
  <c r="G7" i="49"/>
  <c r="G6" i="49"/>
  <c r="G5" i="49"/>
  <c r="I17" i="49" l="1"/>
  <c r="I26" i="49"/>
  <c r="I46" i="50"/>
  <c r="I33" i="50"/>
  <c r="G34" i="49"/>
  <c r="C24" i="44" s="1"/>
  <c r="G47" i="50"/>
  <c r="I14" i="49"/>
  <c r="G41" i="48" l="1"/>
  <c r="G40" i="48"/>
  <c r="G39" i="48"/>
  <c r="G38" i="48"/>
  <c r="G37" i="48"/>
  <c r="G36" i="48"/>
  <c r="G35" i="48"/>
  <c r="G34" i="48"/>
  <c r="G33" i="48"/>
  <c r="G32" i="48"/>
  <c r="G31" i="48"/>
  <c r="G30" i="48"/>
  <c r="G29" i="48"/>
  <c r="G28" i="48"/>
  <c r="G27" i="48"/>
  <c r="G26" i="48"/>
  <c r="G25" i="48"/>
  <c r="G24" i="48"/>
  <c r="G23" i="48"/>
  <c r="G22" i="48"/>
  <c r="G21" i="48"/>
  <c r="G20" i="48"/>
  <c r="G19" i="48"/>
  <c r="G18" i="48"/>
  <c r="G17" i="48"/>
  <c r="G16" i="48"/>
  <c r="G15" i="48"/>
  <c r="G14" i="48"/>
  <c r="G13" i="48"/>
  <c r="G12" i="48"/>
  <c r="G11" i="48"/>
  <c r="G10" i="48"/>
  <c r="G9" i="48"/>
  <c r="G8" i="48"/>
  <c r="G7" i="48"/>
  <c r="G6" i="48"/>
  <c r="G5" i="48"/>
  <c r="G4" i="48"/>
  <c r="G36" i="47"/>
  <c r="G35" i="47"/>
  <c r="I37" i="47" s="1"/>
  <c r="G34" i="47"/>
  <c r="G33" i="47"/>
  <c r="G32" i="47"/>
  <c r="G31" i="47"/>
  <c r="G30" i="47"/>
  <c r="G29" i="47"/>
  <c r="G28" i="47"/>
  <c r="G27" i="47"/>
  <c r="G26" i="47"/>
  <c r="G25" i="47"/>
  <c r="G24" i="47"/>
  <c r="G23" i="47"/>
  <c r="G22" i="47"/>
  <c r="G21" i="47"/>
  <c r="G20" i="47"/>
  <c r="G19" i="47"/>
  <c r="G18" i="47"/>
  <c r="G17" i="47"/>
  <c r="G16" i="47"/>
  <c r="G15" i="47"/>
  <c r="G14" i="47"/>
  <c r="G13" i="47"/>
  <c r="G12" i="47"/>
  <c r="G11" i="47"/>
  <c r="G10" i="47"/>
  <c r="G9" i="47"/>
  <c r="G8" i="47"/>
  <c r="G7" i="47"/>
  <c r="G6" i="47"/>
  <c r="G5" i="47"/>
  <c r="G38" i="47" l="1"/>
  <c r="I19" i="47"/>
  <c r="I34" i="47"/>
  <c r="G42" i="48"/>
  <c r="I40" i="48"/>
  <c r="I29" i="48"/>
  <c r="I29" i="47"/>
  <c r="C23" i="44"/>
  <c r="I16" i="47"/>
  <c r="G50" i="46" l="1"/>
  <c r="G49" i="46"/>
  <c r="G48" i="46"/>
  <c r="G47" i="46"/>
  <c r="G46" i="46"/>
  <c r="G45" i="46"/>
  <c r="G44" i="46"/>
  <c r="G43" i="46"/>
  <c r="G42" i="46"/>
  <c r="G41" i="46"/>
  <c r="G40" i="46"/>
  <c r="G39" i="46"/>
  <c r="G38" i="46"/>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G9" i="46"/>
  <c r="G8" i="46"/>
  <c r="G7" i="46"/>
  <c r="G6" i="46"/>
  <c r="G5" i="46"/>
  <c r="G52" i="46" l="1"/>
  <c r="I51" i="46"/>
  <c r="I48" i="46"/>
  <c r="I24" i="46"/>
  <c r="I44" i="46"/>
  <c r="I19" i="46"/>
  <c r="C22" i="44"/>
  <c r="G42" i="45"/>
  <c r="G41" i="45"/>
  <c r="I43" i="45" s="1"/>
  <c r="G40" i="45"/>
  <c r="G39" i="45"/>
  <c r="G38" i="45"/>
  <c r="G37" i="45"/>
  <c r="G36" i="45"/>
  <c r="G35" i="45"/>
  <c r="G34" i="45"/>
  <c r="G33" i="45"/>
  <c r="G32" i="45"/>
  <c r="G31" i="45"/>
  <c r="G30" i="45"/>
  <c r="G29" i="45"/>
  <c r="G28" i="45"/>
  <c r="G27" i="45"/>
  <c r="G26" i="45"/>
  <c r="G25" i="45"/>
  <c r="G24" i="45"/>
  <c r="G23" i="45"/>
  <c r="G22" i="45"/>
  <c r="G21" i="45"/>
  <c r="G20" i="45"/>
  <c r="G19" i="45"/>
  <c r="G18" i="45"/>
  <c r="G17" i="45"/>
  <c r="G16" i="45"/>
  <c r="G15" i="45"/>
  <c r="G14" i="45"/>
  <c r="G13" i="45"/>
  <c r="G12" i="45"/>
  <c r="G11" i="45"/>
  <c r="G10" i="45"/>
  <c r="G9" i="45"/>
  <c r="G8" i="45"/>
  <c r="G7" i="45"/>
  <c r="G6" i="45"/>
  <c r="G5" i="45"/>
  <c r="G44" i="45" l="1"/>
  <c r="I40" i="45"/>
  <c r="I24" i="45"/>
  <c r="I35" i="45"/>
  <c r="I17" i="45"/>
  <c r="C21" i="44"/>
  <c r="G99" i="3" l="1"/>
  <c r="G48" i="3"/>
  <c r="G52" i="40"/>
  <c r="G49" i="39"/>
  <c r="G49" i="9"/>
  <c r="G44" i="21" l="1"/>
  <c r="G43" i="25"/>
  <c r="G42" i="33"/>
  <c r="G43" i="34"/>
  <c r="G43" i="35"/>
  <c r="G48" i="43" l="1"/>
  <c r="I48" i="43" s="1"/>
  <c r="G47" i="43"/>
  <c r="G46" i="43"/>
  <c r="G45" i="43"/>
  <c r="G44" i="43"/>
  <c r="G43" i="43"/>
  <c r="G42" i="43"/>
  <c r="G41" i="43"/>
  <c r="G40" i="43"/>
  <c r="G38" i="43"/>
  <c r="G37" i="43"/>
  <c r="G36" i="43"/>
  <c r="G35" i="43"/>
  <c r="G34" i="43"/>
  <c r="G33" i="43"/>
  <c r="G32" i="43"/>
  <c r="G31" i="43"/>
  <c r="G30" i="43"/>
  <c r="G29" i="43"/>
  <c r="G28" i="43"/>
  <c r="G27" i="43"/>
  <c r="G26" i="43"/>
  <c r="G25" i="43"/>
  <c r="G24" i="43"/>
  <c r="G23" i="43"/>
  <c r="G22" i="43"/>
  <c r="G21" i="43"/>
  <c r="G20" i="43"/>
  <c r="G19" i="43"/>
  <c r="G18" i="43"/>
  <c r="G17" i="43"/>
  <c r="G16" i="43"/>
  <c r="G15" i="43"/>
  <c r="G14" i="43"/>
  <c r="G13" i="43"/>
  <c r="G12" i="43"/>
  <c r="G11" i="43"/>
  <c r="G10" i="43"/>
  <c r="G9" i="43"/>
  <c r="G8" i="43"/>
  <c r="G7" i="43"/>
  <c r="G6" i="43"/>
  <c r="G5" i="43"/>
  <c r="G44" i="42"/>
  <c r="I44" i="42" s="1"/>
  <c r="G43" i="42"/>
  <c r="G42" i="42"/>
  <c r="I43" i="42" s="1"/>
  <c r="G41" i="42"/>
  <c r="G40" i="42"/>
  <c r="G39" i="42"/>
  <c r="G38" i="42"/>
  <c r="G36" i="42"/>
  <c r="G35" i="42"/>
  <c r="G34" i="42"/>
  <c r="G33" i="42"/>
  <c r="G32" i="42"/>
  <c r="G31" i="42"/>
  <c r="G30" i="42"/>
  <c r="G29" i="42"/>
  <c r="G28" i="42"/>
  <c r="G27" i="42"/>
  <c r="G26" i="42"/>
  <c r="G25" i="42"/>
  <c r="G24" i="42"/>
  <c r="G23" i="42"/>
  <c r="G22" i="42"/>
  <c r="G21" i="42"/>
  <c r="G20" i="42"/>
  <c r="G19" i="42"/>
  <c r="G18" i="42"/>
  <c r="G17" i="42"/>
  <c r="G16" i="42"/>
  <c r="G15" i="42"/>
  <c r="G14" i="42"/>
  <c r="G13" i="42"/>
  <c r="G12" i="42"/>
  <c r="G11" i="42"/>
  <c r="G10" i="42"/>
  <c r="G9" i="42"/>
  <c r="G8" i="42"/>
  <c r="G7" i="42"/>
  <c r="G6" i="42"/>
  <c r="G5" i="42"/>
  <c r="G34" i="41"/>
  <c r="G33" i="41"/>
  <c r="G32" i="41"/>
  <c r="G31" i="41"/>
  <c r="I32" i="41" s="1"/>
  <c r="G30" i="41"/>
  <c r="G28" i="41"/>
  <c r="G27" i="41"/>
  <c r="G26" i="41"/>
  <c r="G25" i="41"/>
  <c r="G24" i="41"/>
  <c r="G23" i="41"/>
  <c r="G22" i="41"/>
  <c r="G21" i="41"/>
  <c r="G20" i="41"/>
  <c r="G19" i="41"/>
  <c r="G18" i="41"/>
  <c r="I19" i="41" s="1"/>
  <c r="G17" i="41"/>
  <c r="G16" i="41"/>
  <c r="G15" i="41"/>
  <c r="G14" i="41"/>
  <c r="G13" i="41"/>
  <c r="G12" i="41"/>
  <c r="G11" i="41"/>
  <c r="G10" i="41"/>
  <c r="G9" i="41"/>
  <c r="G8" i="41"/>
  <c r="G7" i="41"/>
  <c r="G6" i="41"/>
  <c r="G5" i="41"/>
  <c r="G51" i="40"/>
  <c r="G50" i="40"/>
  <c r="G49" i="40"/>
  <c r="G48" i="40"/>
  <c r="G47" i="40"/>
  <c r="G46" i="40"/>
  <c r="G45" i="40"/>
  <c r="G44" i="40"/>
  <c r="G42" i="40"/>
  <c r="G41" i="40"/>
  <c r="G40" i="40"/>
  <c r="G39" i="40"/>
  <c r="G38" i="40"/>
  <c r="G37" i="40"/>
  <c r="G36" i="40"/>
  <c r="G35" i="40"/>
  <c r="G34" i="40"/>
  <c r="G33" i="40"/>
  <c r="G32" i="40"/>
  <c r="G31" i="40"/>
  <c r="G30" i="40"/>
  <c r="G29" i="40"/>
  <c r="G28" i="40"/>
  <c r="G27" i="40"/>
  <c r="G26" i="40"/>
  <c r="G25" i="40"/>
  <c r="G24" i="40"/>
  <c r="G23" i="40"/>
  <c r="G22" i="40"/>
  <c r="G21" i="40"/>
  <c r="G20" i="40"/>
  <c r="G19" i="40"/>
  <c r="G18" i="40"/>
  <c r="G17" i="40"/>
  <c r="G16" i="40"/>
  <c r="G15" i="40"/>
  <c r="G14" i="40"/>
  <c r="G13" i="40"/>
  <c r="G12" i="40"/>
  <c r="G11" i="40"/>
  <c r="G10" i="40"/>
  <c r="G9" i="40"/>
  <c r="G8" i="40"/>
  <c r="G7" i="40"/>
  <c r="G6" i="40"/>
  <c r="G48" i="39"/>
  <c r="G47" i="39"/>
  <c r="G46" i="39"/>
  <c r="G45" i="39"/>
  <c r="G44" i="39"/>
  <c r="G43" i="39"/>
  <c r="G42" i="39"/>
  <c r="G40" i="39"/>
  <c r="G39" i="39"/>
  <c r="G38" i="39"/>
  <c r="G37" i="39"/>
  <c r="G36" i="39"/>
  <c r="G35" i="39"/>
  <c r="G34" i="39"/>
  <c r="G33" i="39"/>
  <c r="G32" i="39"/>
  <c r="G31" i="39"/>
  <c r="G30" i="39"/>
  <c r="G29" i="39"/>
  <c r="G28" i="39"/>
  <c r="G27" i="39"/>
  <c r="G26" i="39"/>
  <c r="G25" i="39"/>
  <c r="G24" i="39"/>
  <c r="G23" i="39"/>
  <c r="G22" i="39"/>
  <c r="G21" i="39"/>
  <c r="G20" i="39"/>
  <c r="G19" i="39"/>
  <c r="G18" i="39"/>
  <c r="G17" i="39"/>
  <c r="G16" i="39"/>
  <c r="G15" i="39"/>
  <c r="G14" i="39"/>
  <c r="G13" i="39"/>
  <c r="G12" i="39"/>
  <c r="G11" i="39"/>
  <c r="G10" i="39"/>
  <c r="G9" i="39"/>
  <c r="G8" i="39"/>
  <c r="G7" i="39"/>
  <c r="G6" i="39"/>
  <c r="I22" i="41" l="1"/>
  <c r="I42" i="43"/>
  <c r="I34" i="43"/>
  <c r="I27" i="43"/>
  <c r="I47" i="43"/>
  <c r="I27" i="42"/>
  <c r="I41" i="42"/>
  <c r="G45" i="42"/>
  <c r="I24" i="43"/>
  <c r="G49" i="43"/>
  <c r="C8" i="44" s="1"/>
  <c r="I33" i="42"/>
  <c r="I24" i="42"/>
  <c r="I17" i="42"/>
  <c r="G35" i="41"/>
  <c r="I30" i="41"/>
  <c r="I34" i="41"/>
  <c r="I16" i="41"/>
  <c r="G53" i="40"/>
  <c r="G50" i="39"/>
  <c r="I51" i="40"/>
  <c r="I48" i="39"/>
  <c r="I35" i="39"/>
  <c r="I17" i="43"/>
  <c r="I36" i="40"/>
  <c r="C9" i="44" l="1"/>
  <c r="C10" i="44"/>
  <c r="G42" i="35"/>
  <c r="G41" i="35"/>
  <c r="B41" i="35"/>
  <c r="B42" i="35" s="1"/>
  <c r="G40" i="35"/>
  <c r="G39" i="35"/>
  <c r="G38" i="35"/>
  <c r="B38" i="35"/>
  <c r="B39" i="35" s="1"/>
  <c r="G37" i="35"/>
  <c r="G36" i="35"/>
  <c r="G35" i="35"/>
  <c r="G34" i="35"/>
  <c r="G33" i="35"/>
  <c r="G32" i="35"/>
  <c r="G31" i="35"/>
  <c r="G30" i="35"/>
  <c r="G29" i="35"/>
  <c r="B29" i="35"/>
  <c r="B30" i="35" s="1"/>
  <c r="B31" i="35" s="1"/>
  <c r="B32" i="35" s="1"/>
  <c r="B33" i="35" s="1"/>
  <c r="B34" i="35" s="1"/>
  <c r="B35" i="35" s="1"/>
  <c r="B36" i="35" s="1"/>
  <c r="G28" i="35"/>
  <c r="G27" i="35"/>
  <c r="G26" i="35"/>
  <c r="G25" i="35"/>
  <c r="G24" i="35"/>
  <c r="G23" i="35"/>
  <c r="G22" i="35"/>
  <c r="G21" i="35"/>
  <c r="G20" i="35"/>
  <c r="G19" i="35"/>
  <c r="G18" i="35"/>
  <c r="G17" i="35"/>
  <c r="G16" i="35"/>
  <c r="G15" i="35"/>
  <c r="G14" i="35"/>
  <c r="B14" i="35"/>
  <c r="B15" i="35" s="1"/>
  <c r="B16" i="35" s="1"/>
  <c r="B17" i="35" s="1"/>
  <c r="B18" i="35" s="1"/>
  <c r="B19" i="35" s="1"/>
  <c r="B20" i="35" s="1"/>
  <c r="B21" i="35" s="1"/>
  <c r="B22" i="35" s="1"/>
  <c r="B23" i="35" s="1"/>
  <c r="B24" i="35" s="1"/>
  <c r="B25" i="35" s="1"/>
  <c r="B26" i="35" s="1"/>
  <c r="B27" i="35" s="1"/>
  <c r="G13" i="35"/>
  <c r="G12" i="35"/>
  <c r="G11" i="35"/>
  <c r="G10" i="35"/>
  <c r="G9" i="35"/>
  <c r="G8" i="35"/>
  <c r="G7" i="35"/>
  <c r="G6" i="35"/>
  <c r="B6" i="35"/>
  <c r="B7" i="35" s="1"/>
  <c r="B8" i="35" s="1"/>
  <c r="B9" i="35" s="1"/>
  <c r="B10" i="35" s="1"/>
  <c r="B11" i="35" s="1"/>
  <c r="B12" i="35" s="1"/>
  <c r="G5" i="35"/>
  <c r="B5" i="35"/>
  <c r="G4" i="35"/>
  <c r="G42" i="34"/>
  <c r="G41" i="34"/>
  <c r="B41" i="34"/>
  <c r="B42" i="34" s="1"/>
  <c r="G40" i="34"/>
  <c r="G39" i="34"/>
  <c r="G38" i="34"/>
  <c r="B38" i="34"/>
  <c r="B39" i="34" s="1"/>
  <c r="G37" i="34"/>
  <c r="G36" i="34"/>
  <c r="G35" i="34"/>
  <c r="G34" i="34"/>
  <c r="G33" i="34"/>
  <c r="G32" i="34"/>
  <c r="G31" i="34"/>
  <c r="G30" i="34"/>
  <c r="G29" i="34"/>
  <c r="B29" i="34"/>
  <c r="B30" i="34" s="1"/>
  <c r="B31" i="34" s="1"/>
  <c r="B32" i="34" s="1"/>
  <c r="B33" i="34" s="1"/>
  <c r="B34" i="34" s="1"/>
  <c r="B35" i="34" s="1"/>
  <c r="B36" i="34" s="1"/>
  <c r="G28" i="34"/>
  <c r="G27" i="34"/>
  <c r="G26" i="34"/>
  <c r="G25" i="34"/>
  <c r="G24" i="34"/>
  <c r="G23" i="34"/>
  <c r="G22" i="34"/>
  <c r="G21" i="34"/>
  <c r="G20" i="34"/>
  <c r="G19" i="34"/>
  <c r="G18" i="34"/>
  <c r="G17" i="34"/>
  <c r="G16" i="34"/>
  <c r="G15" i="34"/>
  <c r="G14" i="34"/>
  <c r="B14" i="34"/>
  <c r="B15" i="34" s="1"/>
  <c r="B16" i="34" s="1"/>
  <c r="B17" i="34" s="1"/>
  <c r="B18" i="34" s="1"/>
  <c r="B19" i="34" s="1"/>
  <c r="B20" i="34" s="1"/>
  <c r="B21" i="34" s="1"/>
  <c r="B22" i="34" s="1"/>
  <c r="B23" i="34" s="1"/>
  <c r="B24" i="34" s="1"/>
  <c r="B25" i="34" s="1"/>
  <c r="B26" i="34" s="1"/>
  <c r="B27" i="34" s="1"/>
  <c r="G13" i="34"/>
  <c r="G12" i="34"/>
  <c r="G11" i="34"/>
  <c r="G10" i="34"/>
  <c r="G9" i="34"/>
  <c r="G8" i="34"/>
  <c r="G7" i="34"/>
  <c r="G6" i="34"/>
  <c r="G5" i="34"/>
  <c r="B5" i="34"/>
  <c r="B6" i="34" s="1"/>
  <c r="B7" i="34" s="1"/>
  <c r="B8" i="34" s="1"/>
  <c r="B9" i="34" s="1"/>
  <c r="B10" i="34" s="1"/>
  <c r="B11" i="34" s="1"/>
  <c r="B12" i="34" s="1"/>
  <c r="G4" i="34"/>
  <c r="G41" i="33"/>
  <c r="G40" i="33"/>
  <c r="B40" i="33"/>
  <c r="B41" i="33" s="1"/>
  <c r="G39" i="33"/>
  <c r="G38" i="33"/>
  <c r="B38" i="33"/>
  <c r="G37" i="33"/>
  <c r="B37" i="33"/>
  <c r="G36" i="33"/>
  <c r="G35" i="33"/>
  <c r="G34" i="33"/>
  <c r="G33" i="33"/>
  <c r="G32" i="33"/>
  <c r="G31" i="33"/>
  <c r="G30" i="33"/>
  <c r="G29" i="33"/>
  <c r="G28" i="33"/>
  <c r="B28" i="33"/>
  <c r="B29" i="33" s="1"/>
  <c r="B30" i="33" s="1"/>
  <c r="B31" i="33" s="1"/>
  <c r="B32" i="33" s="1"/>
  <c r="B33" i="33" s="1"/>
  <c r="B34" i="33" s="1"/>
  <c r="B35" i="33" s="1"/>
  <c r="G27" i="33"/>
  <c r="G26" i="33"/>
  <c r="G25" i="33"/>
  <c r="G24" i="33"/>
  <c r="G23" i="33"/>
  <c r="G22" i="33"/>
  <c r="G21" i="33"/>
  <c r="G20" i="33"/>
  <c r="G19" i="33"/>
  <c r="G18" i="33"/>
  <c r="G17" i="33"/>
  <c r="G16" i="33"/>
  <c r="G15" i="33"/>
  <c r="G14" i="33"/>
  <c r="B14" i="33"/>
  <c r="B15" i="33" s="1"/>
  <c r="B16" i="33" s="1"/>
  <c r="B17" i="33" s="1"/>
  <c r="B18" i="33" s="1"/>
  <c r="B19" i="33" s="1"/>
  <c r="B20" i="33" s="1"/>
  <c r="B21" i="33" s="1"/>
  <c r="B22" i="33" s="1"/>
  <c r="B23" i="33" s="1"/>
  <c r="B24" i="33" s="1"/>
  <c r="B25" i="33" s="1"/>
  <c r="B26" i="33" s="1"/>
  <c r="G13" i="33"/>
  <c r="G12" i="33"/>
  <c r="G11" i="33"/>
  <c r="G10" i="33"/>
  <c r="G9" i="33"/>
  <c r="G8" i="33"/>
  <c r="G7" i="33"/>
  <c r="G6" i="33"/>
  <c r="G5" i="33"/>
  <c r="B5" i="33"/>
  <c r="B6" i="33" s="1"/>
  <c r="B7" i="33" s="1"/>
  <c r="B8" i="33" s="1"/>
  <c r="B9" i="33" s="1"/>
  <c r="B10" i="33" s="1"/>
  <c r="B11" i="33" s="1"/>
  <c r="B12" i="33" s="1"/>
  <c r="G4" i="33"/>
  <c r="G21" i="32"/>
  <c r="G20" i="32"/>
  <c r="B20" i="32"/>
  <c r="B21" i="32" s="1"/>
  <c r="G19" i="32"/>
  <c r="G18" i="32"/>
  <c r="G17" i="32"/>
  <c r="G16" i="32"/>
  <c r="B16" i="32"/>
  <c r="B17" i="32" s="1"/>
  <c r="B18" i="32" s="1"/>
  <c r="G15" i="32"/>
  <c r="G14" i="32"/>
  <c r="G13" i="32"/>
  <c r="G12" i="32"/>
  <c r="B12" i="32"/>
  <c r="B13" i="32" s="1"/>
  <c r="B14" i="32" s="1"/>
  <c r="G11" i="32"/>
  <c r="G10" i="32"/>
  <c r="I8" i="32"/>
  <c r="G8" i="32"/>
  <c r="G7" i="32"/>
  <c r="G6" i="32"/>
  <c r="G5" i="32"/>
  <c r="G4" i="32"/>
  <c r="B4" i="32"/>
  <c r="B5" i="32" s="1"/>
  <c r="B7" i="32" s="1"/>
  <c r="G27" i="31"/>
  <c r="B27" i="31"/>
  <c r="G26" i="31"/>
  <c r="I27" i="31" s="1"/>
  <c r="G25" i="31"/>
  <c r="B25" i="31"/>
  <c r="G24" i="31"/>
  <c r="I25" i="31" s="1"/>
  <c r="G23" i="31"/>
  <c r="I23" i="31" s="1"/>
  <c r="G22" i="31"/>
  <c r="I22" i="31" s="1"/>
  <c r="G21" i="31"/>
  <c r="G20" i="31"/>
  <c r="B20" i="31"/>
  <c r="B21" i="31" s="1"/>
  <c r="G19" i="31"/>
  <c r="G18" i="31"/>
  <c r="G17" i="31"/>
  <c r="G16" i="31"/>
  <c r="G15" i="31"/>
  <c r="G14" i="31"/>
  <c r="B14" i="31"/>
  <c r="B15" i="31" s="1"/>
  <c r="B16" i="31" s="1"/>
  <c r="B17" i="31" s="1"/>
  <c r="B18" i="31" s="1"/>
  <c r="G13" i="31"/>
  <c r="G12" i="31"/>
  <c r="G11" i="31"/>
  <c r="G10" i="31"/>
  <c r="G9" i="31"/>
  <c r="B9" i="31"/>
  <c r="B10" i="31" s="1"/>
  <c r="B11" i="31" s="1"/>
  <c r="B12" i="31" s="1"/>
  <c r="G8" i="31"/>
  <c r="G7" i="31"/>
  <c r="I7" i="31" s="1"/>
  <c r="G5" i="31"/>
  <c r="B5" i="31"/>
  <c r="G4" i="31"/>
  <c r="G16" i="30"/>
  <c r="I16" i="30" s="1"/>
  <c r="G15" i="30"/>
  <c r="B15" i="30"/>
  <c r="G14" i="30"/>
  <c r="G13" i="30"/>
  <c r="G12" i="30"/>
  <c r="G11" i="30"/>
  <c r="B11" i="30"/>
  <c r="B12" i="30" s="1"/>
  <c r="B13" i="30" s="1"/>
  <c r="G10" i="30"/>
  <c r="G9" i="30"/>
  <c r="G7" i="30"/>
  <c r="G6" i="30"/>
  <c r="G5" i="30"/>
  <c r="G4" i="30"/>
  <c r="B4" i="30"/>
  <c r="B5" i="30" s="1"/>
  <c r="B6" i="30" s="1"/>
  <c r="B7" i="30" s="1"/>
  <c r="G26" i="29"/>
  <c r="B26" i="29"/>
  <c r="G25" i="29"/>
  <c r="G24" i="29"/>
  <c r="B24" i="29"/>
  <c r="G23" i="29"/>
  <c r="G22" i="29"/>
  <c r="I22" i="29" s="1"/>
  <c r="G21" i="29"/>
  <c r="I21" i="29" s="1"/>
  <c r="G20" i="29"/>
  <c r="B20" i="29"/>
  <c r="G19" i="29"/>
  <c r="G18" i="29"/>
  <c r="G17" i="29"/>
  <c r="G16" i="29"/>
  <c r="G15" i="29"/>
  <c r="G14" i="29"/>
  <c r="B14" i="29"/>
  <c r="B15" i="29" s="1"/>
  <c r="B16" i="29" s="1"/>
  <c r="B17" i="29" s="1"/>
  <c r="B18" i="29" s="1"/>
  <c r="G13" i="29"/>
  <c r="G12" i="29"/>
  <c r="G11" i="29"/>
  <c r="G10" i="29"/>
  <c r="G9" i="29"/>
  <c r="B9" i="29"/>
  <c r="B10" i="29" s="1"/>
  <c r="B11" i="29" s="1"/>
  <c r="B12" i="29" s="1"/>
  <c r="G8" i="29"/>
  <c r="G7" i="29"/>
  <c r="G5" i="29"/>
  <c r="B5" i="29"/>
  <c r="G4" i="29"/>
  <c r="G29" i="28"/>
  <c r="G28" i="28"/>
  <c r="I28" i="28" s="1"/>
  <c r="G27" i="28"/>
  <c r="G26" i="28"/>
  <c r="B26" i="28"/>
  <c r="B27" i="28" s="1"/>
  <c r="G25" i="28"/>
  <c r="G24" i="28"/>
  <c r="G23" i="28"/>
  <c r="B23" i="28"/>
  <c r="B24" i="28" s="1"/>
  <c r="G22" i="28"/>
  <c r="G21" i="28"/>
  <c r="G20" i="28"/>
  <c r="G19" i="28"/>
  <c r="G18" i="28"/>
  <c r="G17" i="28"/>
  <c r="B17" i="28"/>
  <c r="B18" i="28" s="1"/>
  <c r="B19" i="28" s="1"/>
  <c r="B20" i="28" s="1"/>
  <c r="B21" i="28" s="1"/>
  <c r="G16" i="28"/>
  <c r="G15" i="28"/>
  <c r="G14" i="28"/>
  <c r="G12" i="28"/>
  <c r="G11" i="28"/>
  <c r="G10" i="28"/>
  <c r="G9" i="28"/>
  <c r="G8" i="28"/>
  <c r="G7" i="28"/>
  <c r="G6" i="28"/>
  <c r="G5" i="28"/>
  <c r="B5" i="28"/>
  <c r="B6" i="28" s="1"/>
  <c r="B7" i="28" s="1"/>
  <c r="B8" i="28" s="1"/>
  <c r="B9" i="28" s="1"/>
  <c r="B10" i="28" s="1"/>
  <c r="G4" i="28"/>
  <c r="B4" i="28"/>
  <c r="G22" i="27"/>
  <c r="B22" i="27"/>
  <c r="G21" i="27"/>
  <c r="I22" i="27" s="1"/>
  <c r="G20" i="27"/>
  <c r="I20" i="27" s="1"/>
  <c r="G19" i="27"/>
  <c r="I19" i="27" s="1"/>
  <c r="G18" i="27"/>
  <c r="B18" i="27"/>
  <c r="G17" i="27"/>
  <c r="G16" i="27"/>
  <c r="G15" i="27"/>
  <c r="B15" i="27"/>
  <c r="B16" i="27" s="1"/>
  <c r="G14" i="27"/>
  <c r="I16" i="27" s="1"/>
  <c r="G13" i="27"/>
  <c r="G12" i="27"/>
  <c r="G11" i="27"/>
  <c r="G10" i="27"/>
  <c r="B10" i="27"/>
  <c r="B11" i="27" s="1"/>
  <c r="B12" i="27" s="1"/>
  <c r="B13" i="27" s="1"/>
  <c r="G9" i="27"/>
  <c r="G8" i="27"/>
  <c r="G6" i="27"/>
  <c r="G5" i="27"/>
  <c r="B5" i="27"/>
  <c r="B6" i="27" s="1"/>
  <c r="G4" i="27"/>
  <c r="G28" i="31" l="1"/>
  <c r="I27" i="28"/>
  <c r="I15" i="28"/>
  <c r="I29" i="28"/>
  <c r="G30" i="28"/>
  <c r="I18" i="32"/>
  <c r="I21" i="32"/>
  <c r="I26" i="29"/>
  <c r="G43" i="33"/>
  <c r="I18" i="27"/>
  <c r="I13" i="30"/>
  <c r="I20" i="29"/>
  <c r="I42" i="35"/>
  <c r="G44" i="35"/>
  <c r="I21" i="31"/>
  <c r="I13" i="27"/>
  <c r="I6" i="27"/>
  <c r="I24" i="28"/>
  <c r="I21" i="28"/>
  <c r="I10" i="28"/>
  <c r="I12" i="29"/>
  <c r="I24" i="29"/>
  <c r="I18" i="29"/>
  <c r="I5" i="29"/>
  <c r="I15" i="30"/>
  <c r="I7" i="30"/>
  <c r="I12" i="31"/>
  <c r="I18" i="31"/>
  <c r="I5" i="31"/>
  <c r="I14" i="32"/>
  <c r="G44" i="34"/>
  <c r="I38" i="33"/>
  <c r="I26" i="33"/>
  <c r="I41" i="33"/>
  <c r="I39" i="34"/>
  <c r="I42" i="34"/>
  <c r="I27" i="35"/>
  <c r="I39" i="35"/>
  <c r="I27" i="34"/>
  <c r="B6" i="32"/>
  <c r="B8" i="32" s="1"/>
  <c r="C20" i="44"/>
  <c r="G27" i="29"/>
  <c r="C19" i="44" s="1"/>
  <c r="C18" i="44" l="1"/>
  <c r="G42" i="25"/>
  <c r="G41" i="25"/>
  <c r="B41" i="25"/>
  <c r="B42" i="25" s="1"/>
  <c r="G40" i="25"/>
  <c r="G39" i="25"/>
  <c r="G38" i="25"/>
  <c r="G37" i="25"/>
  <c r="G35" i="25"/>
  <c r="G34" i="25"/>
  <c r="G33" i="25"/>
  <c r="G32" i="25"/>
  <c r="G31" i="25"/>
  <c r="G30" i="25"/>
  <c r="G29" i="25"/>
  <c r="B29" i="25"/>
  <c r="B30" i="25" s="1"/>
  <c r="B31" i="25" s="1"/>
  <c r="B32" i="25" s="1"/>
  <c r="B33" i="25" s="1"/>
  <c r="B34" i="25" s="1"/>
  <c r="B35" i="25" s="1"/>
  <c r="B36" i="25" s="1"/>
  <c r="G28" i="25"/>
  <c r="G27" i="25"/>
  <c r="G26" i="25"/>
  <c r="G25" i="25"/>
  <c r="G24" i="25"/>
  <c r="G23" i="25"/>
  <c r="G22" i="25"/>
  <c r="G21" i="25"/>
  <c r="G20" i="25"/>
  <c r="G19" i="25"/>
  <c r="G18" i="25"/>
  <c r="G17" i="25"/>
  <c r="G16" i="25"/>
  <c r="G15" i="25"/>
  <c r="G14" i="25"/>
  <c r="G13" i="25"/>
  <c r="B13" i="25"/>
  <c r="B14" i="25" s="1"/>
  <c r="B15" i="25" s="1"/>
  <c r="B16" i="25" s="1"/>
  <c r="B17" i="25" s="1"/>
  <c r="B18" i="25" s="1"/>
  <c r="B19" i="25" s="1"/>
  <c r="B20" i="25" s="1"/>
  <c r="B21" i="25" s="1"/>
  <c r="B22" i="25" s="1"/>
  <c r="B23" i="25" s="1"/>
  <c r="B24" i="25" s="1"/>
  <c r="B25" i="25" s="1"/>
  <c r="B26" i="25" s="1"/>
  <c r="B27" i="25" s="1"/>
  <c r="G12" i="25"/>
  <c r="G11" i="25"/>
  <c r="G10" i="25"/>
  <c r="G9" i="25"/>
  <c r="G8" i="25"/>
  <c r="G7" i="25"/>
  <c r="G6" i="25"/>
  <c r="G5" i="25"/>
  <c r="B5" i="25"/>
  <c r="B6" i="25" s="1"/>
  <c r="B7" i="25" s="1"/>
  <c r="B8" i="25" s="1"/>
  <c r="B9" i="25" s="1"/>
  <c r="B10" i="25" s="1"/>
  <c r="B11" i="25" s="1"/>
  <c r="B12" i="25" s="1"/>
  <c r="G4" i="25"/>
  <c r="G14" i="24"/>
  <c r="I14" i="24" s="1"/>
  <c r="G13" i="24"/>
  <c r="I13" i="24" s="1"/>
  <c r="G12" i="24"/>
  <c r="I12" i="24" s="1"/>
  <c r="B12" i="24"/>
  <c r="G11" i="24"/>
  <c r="I11" i="24" s="1"/>
  <c r="B11" i="24"/>
  <c r="G10" i="24"/>
  <c r="B10" i="24"/>
  <c r="G9" i="24"/>
  <c r="G8" i="24"/>
  <c r="I8" i="24" s="1"/>
  <c r="G7" i="24"/>
  <c r="G6" i="24"/>
  <c r="G5" i="24"/>
  <c r="G4" i="24"/>
  <c r="B4" i="24"/>
  <c r="B5" i="24" s="1"/>
  <c r="B6" i="24" s="1"/>
  <c r="B7" i="24" s="1"/>
  <c r="I39" i="25" l="1"/>
  <c r="I7" i="24"/>
  <c r="I42" i="25"/>
  <c r="I27" i="25"/>
  <c r="G44" i="25"/>
  <c r="G15" i="24"/>
  <c r="C17" i="44" s="1"/>
  <c r="G43" i="21" l="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6" i="21"/>
  <c r="G5" i="21"/>
  <c r="G40" i="20"/>
  <c r="I40" i="20" s="1"/>
  <c r="G39" i="20"/>
  <c r="G38" i="20"/>
  <c r="I39" i="20" s="1"/>
  <c r="G37" i="20"/>
  <c r="G36" i="20"/>
  <c r="G35" i="20"/>
  <c r="G34" i="20"/>
  <c r="I37" i="20" s="1"/>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 i="20"/>
  <c r="I33" i="20" l="1"/>
  <c r="I22" i="20"/>
  <c r="G41" i="20"/>
  <c r="I25" i="20"/>
  <c r="I32" i="21"/>
  <c r="G45" i="21"/>
  <c r="I43" i="21"/>
  <c r="I16" i="20"/>
  <c r="C16" i="44" l="1"/>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6" i="18"/>
  <c r="G5" i="18"/>
  <c r="G60" i="17"/>
  <c r="G59" i="17"/>
  <c r="G58" i="17"/>
  <c r="G57" i="17"/>
  <c r="G56" i="17"/>
  <c r="G55" i="17"/>
  <c r="G54" i="17"/>
  <c r="G53" i="17"/>
  <c r="G52" i="17"/>
  <c r="G51" i="17"/>
  <c r="G50" i="17"/>
  <c r="G49" i="17"/>
  <c r="I53" i="17" s="1"/>
  <c r="G48" i="17"/>
  <c r="G47" i="17"/>
  <c r="G46" i="17"/>
  <c r="G45" i="17"/>
  <c r="G44" i="17"/>
  <c r="G43" i="17"/>
  <c r="G42" i="17"/>
  <c r="G41" i="17"/>
  <c r="G40" i="17"/>
  <c r="G39" i="17"/>
  <c r="G38" i="17"/>
  <c r="G37" i="17"/>
  <c r="G36" i="17"/>
  <c r="G35" i="17"/>
  <c r="G34" i="17"/>
  <c r="G33" i="17"/>
  <c r="G32" i="17"/>
  <c r="I40" i="17" s="1"/>
  <c r="G31" i="17"/>
  <c r="G30" i="17"/>
  <c r="G29" i="17"/>
  <c r="G28" i="17"/>
  <c r="G27" i="17"/>
  <c r="G26" i="17"/>
  <c r="G25" i="17"/>
  <c r="I31" i="17" s="1"/>
  <c r="G24" i="17"/>
  <c r="G23" i="17"/>
  <c r="G22" i="17"/>
  <c r="G21" i="17"/>
  <c r="G20" i="17"/>
  <c r="G19" i="17"/>
  <c r="G18" i="17"/>
  <c r="G17" i="17"/>
  <c r="G16" i="17"/>
  <c r="G15" i="17"/>
  <c r="G14" i="17"/>
  <c r="G13" i="17"/>
  <c r="G12" i="17"/>
  <c r="G11" i="17"/>
  <c r="G10" i="17"/>
  <c r="G9" i="17"/>
  <c r="G8" i="17"/>
  <c r="G7" i="17"/>
  <c r="G6" i="17"/>
  <c r="G5" i="17"/>
  <c r="I48" i="17" l="1"/>
  <c r="I60" i="17"/>
  <c r="I15" i="17"/>
  <c r="I21" i="17"/>
  <c r="I24" i="17"/>
  <c r="I58" i="17"/>
  <c r="G61" i="17"/>
  <c r="G47" i="18"/>
  <c r="C15" i="44" s="1"/>
  <c r="I46" i="18"/>
  <c r="I34" i="18"/>
  <c r="G42" i="15" l="1"/>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5" i="15"/>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I43" i="15" l="1"/>
  <c r="G44" i="15"/>
  <c r="G43" i="14"/>
  <c r="I42" i="14"/>
  <c r="I33" i="14"/>
  <c r="I38" i="14"/>
  <c r="C13" i="44"/>
  <c r="I22" i="14"/>
  <c r="I19" i="14"/>
  <c r="I23" i="15"/>
  <c r="I34" i="15"/>
  <c r="I39" i="15"/>
  <c r="C14" i="44"/>
  <c r="I18" i="15"/>
  <c r="G48" i="9" l="1"/>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I97" i="8"/>
  <c r="G96" i="8"/>
  <c r="G95" i="8"/>
  <c r="G94" i="8"/>
  <c r="G93" i="8"/>
  <c r="G92" i="8"/>
  <c r="G91" i="8"/>
  <c r="G90" i="8"/>
  <c r="G89" i="8"/>
  <c r="G88" i="8"/>
  <c r="G87" i="8"/>
  <c r="G86" i="8"/>
  <c r="G85" i="8"/>
  <c r="G84" i="8"/>
  <c r="G83" i="8"/>
  <c r="G82" i="8"/>
  <c r="G81" i="8"/>
  <c r="G80" i="8"/>
  <c r="G79" i="8"/>
  <c r="I81" i="8" s="1"/>
  <c r="G78" i="8"/>
  <c r="G77" i="8"/>
  <c r="G76" i="8"/>
  <c r="G75" i="8"/>
  <c r="G74" i="8"/>
  <c r="G73" i="8"/>
  <c r="G72" i="8"/>
  <c r="G71" i="8"/>
  <c r="G70" i="8"/>
  <c r="G69" i="8"/>
  <c r="G68" i="8"/>
  <c r="G67" i="8"/>
  <c r="G66" i="8"/>
  <c r="G65" i="8"/>
  <c r="G64" i="8"/>
  <c r="G63" i="8"/>
  <c r="G56" i="8"/>
  <c r="G55" i="8"/>
  <c r="G54" i="8"/>
  <c r="G53" i="8"/>
  <c r="G52" i="8"/>
  <c r="G51" i="8"/>
  <c r="G50" i="8"/>
  <c r="G49" i="8"/>
  <c r="G48" i="8"/>
  <c r="I53" i="8" s="1"/>
  <c r="G47" i="8"/>
  <c r="G46" i="8"/>
  <c r="G45" i="8"/>
  <c r="G44" i="8"/>
  <c r="G43" i="8"/>
  <c r="G42" i="8"/>
  <c r="G41" i="8"/>
  <c r="G40" i="8"/>
  <c r="G39" i="8"/>
  <c r="G38" i="8"/>
  <c r="G37" i="8"/>
  <c r="G36" i="8"/>
  <c r="G35" i="8"/>
  <c r="G34" i="8"/>
  <c r="G33" i="8"/>
  <c r="G32" i="8"/>
  <c r="G31" i="8"/>
  <c r="G30" i="8"/>
  <c r="G29" i="8"/>
  <c r="G28" i="8"/>
  <c r="G27" i="8"/>
  <c r="I28" i="8" s="1"/>
  <c r="G26" i="8"/>
  <c r="G25" i="8"/>
  <c r="G24" i="8"/>
  <c r="G23" i="8"/>
  <c r="I26" i="8" s="1"/>
  <c r="G22" i="8"/>
  <c r="G21" i="8"/>
  <c r="G20" i="8"/>
  <c r="G19" i="8"/>
  <c r="G18" i="8"/>
  <c r="G17" i="8"/>
  <c r="G16" i="8"/>
  <c r="G15" i="8"/>
  <c r="G14" i="8"/>
  <c r="G13" i="8"/>
  <c r="G12" i="8"/>
  <c r="G11" i="8"/>
  <c r="G10" i="8"/>
  <c r="G9" i="8"/>
  <c r="G8" i="8"/>
  <c r="G7" i="8"/>
  <c r="G6" i="8"/>
  <c r="G5" i="8"/>
  <c r="I89" i="8" l="1"/>
  <c r="I78" i="8"/>
  <c r="G98" i="8"/>
  <c r="I96" i="8"/>
  <c r="I84" i="8"/>
  <c r="I42" i="8"/>
  <c r="G57" i="8"/>
  <c r="C11" i="44" s="1"/>
  <c r="I34" i="8"/>
  <c r="I47" i="8"/>
  <c r="I56" i="8"/>
  <c r="I19" i="8"/>
  <c r="G50" i="9"/>
  <c r="I48" i="9"/>
  <c r="I34" i="9"/>
  <c r="I75" i="8"/>
  <c r="C12" i="44" l="1"/>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49" i="3" s="1"/>
  <c r="G110" i="2"/>
  <c r="G109" i="2"/>
  <c r="G108" i="2"/>
  <c r="G107" i="2"/>
  <c r="I107" i="2" s="1"/>
  <c r="G106" i="2"/>
  <c r="G105" i="2"/>
  <c r="G104" i="2"/>
  <c r="G103" i="2"/>
  <c r="G102" i="2"/>
  <c r="G101" i="2"/>
  <c r="G100" i="2"/>
  <c r="G99" i="2"/>
  <c r="I99" i="2" s="1"/>
  <c r="G98" i="2"/>
  <c r="G97" i="2"/>
  <c r="G96" i="2"/>
  <c r="G95" i="2"/>
  <c r="G94" i="2"/>
  <c r="G93" i="2"/>
  <c r="G92" i="2"/>
  <c r="G91" i="2"/>
  <c r="G90" i="2"/>
  <c r="G89" i="2"/>
  <c r="G88" i="2"/>
  <c r="G87" i="2"/>
  <c r="G86" i="2"/>
  <c r="G85" i="2"/>
  <c r="G84" i="2"/>
  <c r="G83" i="2"/>
  <c r="G82" i="2"/>
  <c r="G81" i="2"/>
  <c r="G80" i="2"/>
  <c r="G79" i="2"/>
  <c r="G78" i="2"/>
  <c r="G77" i="2"/>
  <c r="G76" i="2"/>
  <c r="I77" i="2" s="1"/>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0" i="2"/>
  <c r="G39" i="2"/>
  <c r="I40" i="2" s="1"/>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I98" i="3" l="1"/>
  <c r="I38" i="2"/>
  <c r="I20" i="2"/>
  <c r="G41" i="2"/>
  <c r="I87" i="2"/>
  <c r="I110" i="2"/>
  <c r="I60" i="2"/>
  <c r="I98" i="2"/>
  <c r="I68" i="2"/>
  <c r="I71" i="2"/>
  <c r="I106" i="2"/>
  <c r="G111" i="2"/>
  <c r="I23" i="2"/>
  <c r="I32" i="2"/>
  <c r="G100" i="3"/>
  <c r="C7" i="44" s="1"/>
  <c r="C6" i="44"/>
  <c r="I34" i="3"/>
  <c r="I47" i="3"/>
  <c r="I84" i="3"/>
  <c r="I13" i="2"/>
  <c r="C26" i="44" l="1"/>
</calcChain>
</file>

<file path=xl/sharedStrings.xml><?xml version="1.0" encoding="utf-8"?>
<sst xmlns="http://schemas.openxmlformats.org/spreadsheetml/2006/main" count="5926" uniqueCount="874">
  <si>
    <t>Valstybinės reikšmės krašto kelio Nr. 120 Radiškis–Anykščiai–Rokiškis ties 52,94 km ir 53,496 km paprastasis remontas, sutvarkant pėsčiųjų perėjas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</si>
  <si>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</si>
  <si>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</si>
  <si>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</si>
  <si>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</si>
  <si>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</si>
  <si>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</si>
  <si>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</si>
  <si>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</si>
  <si>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</si>
  <si>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Trasos nužymėjimas</t>
  </si>
  <si>
    <t>kompl.</t>
  </si>
  <si>
    <t>1.2.</t>
  </si>
  <si>
    <t>Esamų gatvės bordiūrų, sudėtų ant betoninio pagrindo, išardymas</t>
  </si>
  <si>
    <t>m</t>
  </si>
  <si>
    <t>1.3.</t>
  </si>
  <si>
    <t>Išilginės asfalto siūlės pjovimas diskine freza</t>
  </si>
  <si>
    <t>1.4.</t>
  </si>
  <si>
    <t>Esamos asfalto dangos frezavimas (daugiau kaip 5cm)</t>
  </si>
  <si>
    <r>
      <t>m</t>
    </r>
    <r>
      <rPr>
        <vertAlign val="superscript"/>
        <sz val="11"/>
        <color theme="1"/>
        <rFont val="Times New Roman"/>
        <family val="1"/>
        <charset val="186"/>
      </rPr>
      <t>2</t>
    </r>
  </si>
  <si>
    <t>1.5.</t>
  </si>
  <si>
    <t>Naudoto asfalto pakrovimas ir išvežimas į sandėliavimo aikštelę antriniam panaudojimui 50 km atstumu</t>
  </si>
  <si>
    <t>t</t>
  </si>
  <si>
    <t>1.6.</t>
  </si>
  <si>
    <t xml:space="preserve">Kelio ženklų vienstiebių metalinių atramų ant monolitinių betoninių pamatų demontavimas </t>
  </si>
  <si>
    <t>vnt.</t>
  </si>
  <si>
    <t>1.7.</t>
  </si>
  <si>
    <t xml:space="preserve">Kelio ženklų skydų demontavimas nuo vienstiebių atramų rankiniu būdu </t>
  </si>
  <si>
    <t>1.8.</t>
  </si>
  <si>
    <t>Esamo horizontaliojo dangos ženklinimo pašalinimas</t>
  </si>
  <si>
    <t>1.9.</t>
  </si>
  <si>
    <t>Statybinių šiukšlių mechanizuotas pakrovimas ir išvežimas Rangovo pasirinktu atstumu</t>
  </si>
  <si>
    <t>Iš viso skyriuje 1, Eur be PVM</t>
  </si>
  <si>
    <t>2. Žemės darbai</t>
  </si>
  <si>
    <t>2.1.</t>
  </si>
  <si>
    <t>Dirvožemio kasimas, pakrovimas į autosavivarčius ir išvežimas Rangovo pasirinktu atstumu sandėliavimui</t>
  </si>
  <si>
    <r>
      <t>m</t>
    </r>
    <r>
      <rPr>
        <vertAlign val="superscript"/>
        <sz val="11"/>
        <color theme="1"/>
        <rFont val="Times New Roman"/>
        <family val="1"/>
        <charset val="186"/>
      </rPr>
      <t>3</t>
    </r>
  </si>
  <si>
    <t>2.2.</t>
  </si>
  <si>
    <t>Esamo pagrindo iš nesurištųjų mineralinių medžiagų išardymas, pakrovimas į autosavivarčius ir išvežimas Rangovo pasirinktu atstumu</t>
  </si>
  <si>
    <t>2.3.</t>
  </si>
  <si>
    <t>Esamo pagrindo planiravimas</t>
  </si>
  <si>
    <t>2.4.</t>
  </si>
  <si>
    <t>Esamo pagrindo sutankinimas</t>
  </si>
  <si>
    <t>2.5.</t>
  </si>
  <si>
    <t>Plotų ir šlaitų planiravimas</t>
  </si>
  <si>
    <t>2.6.</t>
  </si>
  <si>
    <t>Dirvožemio kasimas, pakrovimas į autosavivarčius ir atvežimas į statybos darbų aikštelę iš sandėliavimo vietos (vejos atstatymui)</t>
  </si>
  <si>
    <t>2.7.</t>
  </si>
  <si>
    <t>Vejos sutvarkymas, užpilant ≥6 cm storio augaliniu gruntu, apsėjant žolės sėklomis</t>
  </si>
  <si>
    <t>Iš viso skyriuje 2, Eur be PVM</t>
  </si>
  <si>
    <t>3.1. Važiuojamosios dalies atstatymo darbai (ties įrengiamais bordiūrais)</t>
  </si>
  <si>
    <t>3.1.1.</t>
  </si>
  <si>
    <t>Asfalto dangos pagruntavimas bitumine emulsija</t>
  </si>
  <si>
    <t>3.1.2.</t>
  </si>
  <si>
    <t>5 cm storio asfalto pagrindo-dangos sluoksnio iš mišinio AC 16 PD įrengimas</t>
  </si>
  <si>
    <t>3.1.3.</t>
  </si>
  <si>
    <t>Asfaltbetonio dangos technologinių siūlių apdorojimas bitumo emulsija</t>
  </si>
  <si>
    <t>Iš viso skyriuje 3.1, Eur be PVM</t>
  </si>
  <si>
    <t>3.2.	Asfalto dangos (šaligatvis) atstatymo darbai</t>
  </si>
  <si>
    <t>3.2.1.</t>
  </si>
  <si>
    <t>20 cm storio skaldos pagrindo sluoksnio įrengimas iš nesurištojo mineralinių medžiagų mišinio (fr. 0/45)</t>
  </si>
  <si>
    <t>3.2.2.</t>
  </si>
  <si>
    <t>3 cm pasluoksnio iš nesurištojo mineralinių medžiagų mišinio įrengimas fr. 0/5</t>
  </si>
  <si>
    <t>3.2.3.</t>
  </si>
  <si>
    <t>8 cm storio betoninių ažūrinių trinkelių 600x400mm dangos įrengimas</t>
  </si>
  <si>
    <t>3.2.4.</t>
  </si>
  <si>
    <t>8 cm storio betoninių trinkelių 200x100mm dangos įrengimas (neregių įspėjamieji paviršiai)</t>
  </si>
  <si>
    <t>3.2.5.</t>
  </si>
  <si>
    <t>8 cm storio betoninių trinkelių 200x100mm dangos įrengimas (neregių vedimo paviršiai)</t>
  </si>
  <si>
    <t>3.2.6.</t>
  </si>
  <si>
    <t>8 cm storio asfalto pagrindo-dangos sluoksnio iš mišinio AC 16 PD įrengimas</t>
  </si>
  <si>
    <t>3.2.7.</t>
  </si>
  <si>
    <t>Naujos asfaltbetonio dangos išardymas, pakrovimas ir išvežimas Rangovo pasirinktu atstumu neregių paviršiaus įrengimui</t>
  </si>
  <si>
    <t>3.2.8.</t>
  </si>
  <si>
    <r>
      <t>Betoninių bordiūrų 100.30.15 ant betono pagrindo įrengimas (betonas pagrindas 1m – 0,17 m</t>
    </r>
    <r>
      <rPr>
        <vertAlign val="superscript"/>
        <sz val="11"/>
        <color theme="1"/>
        <rFont val="Times New Roman"/>
        <family val="1"/>
        <charset val="186"/>
      </rPr>
      <t>3</t>
    </r>
    <r>
      <rPr>
        <sz val="11"/>
        <color theme="1"/>
        <rFont val="Times New Roman"/>
        <family val="1"/>
        <charset val="186"/>
      </rPr>
      <t>)</t>
    </r>
  </si>
  <si>
    <t>3.2.9.</t>
  </si>
  <si>
    <t>Sandūros tarp bordiūrų ir kelio dangos užtaisymas amortizacine (sandarinimo) juosta</t>
  </si>
  <si>
    <t>Iš viso skyriuje 3.2, Eur be PVM</t>
  </si>
  <si>
    <t>4. Eismo organizavimo įrengimo darbai</t>
  </si>
  <si>
    <t>4.1.</t>
  </si>
  <si>
    <t>Kelio ženklų vienstiebių metalinių atramų (d = 76 mm) ant monolitinių betoninių pamatų pastatymas</t>
  </si>
  <si>
    <t>4.2.</t>
  </si>
  <si>
    <t>Kelio ženklų skydų montavimas prie vienstiebių atramų rankiniu būdu</t>
  </si>
  <si>
    <t>4.3.</t>
  </si>
  <si>
    <t>Kelio ženklų skydų montavimas prie apšvietimo atramų rankiniu būdu</t>
  </si>
  <si>
    <t>4.4.</t>
  </si>
  <si>
    <t>Apsauginės tvorelės įrengimas</t>
  </si>
  <si>
    <t>4.5.</t>
  </si>
  <si>
    <t>Ratų atmušėjų įrengimas</t>
  </si>
  <si>
    <t>4.6.</t>
  </si>
  <si>
    <t>Horizontaliojo dangos ženklinimo iš polimerinių medžiagų įrengimas</t>
  </si>
  <si>
    <t>Iš viso skyriuje 4, Eur be PVM</t>
  </si>
  <si>
    <t>5. Kiti darbai</t>
  </si>
  <si>
    <t>5.1.</t>
  </si>
  <si>
    <t>Išpildomosios dokumentacijos parengimas</t>
  </si>
  <si>
    <t>5.2.</t>
  </si>
  <si>
    <t>Statinio kadastrinės bylos tikslinimas/atnaujinimas</t>
  </si>
  <si>
    <t>Iš viso skyriuje 5, Eur be PVM</t>
  </si>
  <si>
    <t>Esamo keleivių laukimo paviljono plokštės demontavimas (išsaugant medžiagas)</t>
  </si>
  <si>
    <t>Esamų vejos bordiūrų, sudėtų ant betoninio pagrindo, išardymas</t>
  </si>
  <si>
    <t>Esamų betoninių trinkelių dangos išardymas (išsaugant medžiagas)</t>
  </si>
  <si>
    <r>
      <t xml:space="preserve">Esamų komunikacijų šulinių liukų demontavimas, </t>
    </r>
    <r>
      <rPr>
        <sz val="11"/>
        <color theme="1"/>
        <rFont val="Times New Roman"/>
        <family val="1"/>
        <charset val="186"/>
      </rPr>
      <t>mechanizuotas pakrovimas ir išvežimas Rangovo pasirinktu atstumu</t>
    </r>
  </si>
  <si>
    <t xml:space="preserve">Esamos asfalto dangos demontavimas </t>
  </si>
  <si>
    <t>1.10.</t>
  </si>
  <si>
    <t>1.11.</t>
  </si>
  <si>
    <t>1.12.</t>
  </si>
  <si>
    <t>1.13.</t>
  </si>
  <si>
    <t>Kelio ženklų skydų demontavimas nuo vienstiebių atramų rankiniu būdu (išsaugant medžiagas)</t>
  </si>
  <si>
    <t>1.14.</t>
  </si>
  <si>
    <t>1.15.</t>
  </si>
  <si>
    <t>Grunto kasimas mechanizuotu būdu, pakrovimas į autosavivarčius ir išvežimas Rangovo pasirinktu atstumu sandėliavimui (pylimams)</t>
  </si>
  <si>
    <t>m3</t>
  </si>
  <si>
    <t>2.8.</t>
  </si>
  <si>
    <t>4 cm storio asfalto viršutinio sluoksnio iš mišinio AC 11 VS įrengimas</t>
  </si>
  <si>
    <t>3.2.	Iškilaus trapecinio greičio mažinimo kalnelio įrengimo darbai</t>
  </si>
  <si>
    <t>Polimerbetoninio latako ant betono pagrindo įrengimas su ketinėmis grotelėmis (betonas pagrindas 1m – 0,06 m3, sandarinimas hermetinėmis medžiagomis šalia bordiūro 1m-0,002m3)</t>
  </si>
  <si>
    <t>4 cm storio asfalto apatinio sluoksnio iš mišinio AC 16 AS įrengimas</t>
  </si>
  <si>
    <t xml:space="preserve">Asfalto dangos pagruntavimas bitumine emulsija </t>
  </si>
  <si>
    <t>3.3.	Betoninių trinkelių dangos (šaligatvis) įrengimo darbai</t>
  </si>
  <si>
    <t>3.3.1.</t>
  </si>
  <si>
    <t>3.3.2.</t>
  </si>
  <si>
    <t>19 cm storio šalčiui nejautraus sluoksnio įrengimas iš nesurištojo mineralinių medžiagų mišinio</t>
  </si>
  <si>
    <t>3.3.3.</t>
  </si>
  <si>
    <t>15 cm storio skaldos pagrindo sluoksnio įrengimas iš nesurištojo mineralinių medžiagų mišinio (fr. 0/45)</t>
  </si>
  <si>
    <t>3.3.4.</t>
  </si>
  <si>
    <t>3.3.5.</t>
  </si>
  <si>
    <t>8 cm storio betoninių trinkelių 200x100mm dangos įrengimas</t>
  </si>
  <si>
    <t>3.3.6.</t>
  </si>
  <si>
    <t>3.3.7.</t>
  </si>
  <si>
    <t>3.3.8.</t>
  </si>
  <si>
    <t>3.3.9.</t>
  </si>
  <si>
    <t>Betoninių bordiūrų 100.20.8 ant betono pagrindo įrengimas</t>
  </si>
  <si>
    <t>3.3.10.</t>
  </si>
  <si>
    <t>Iš viso skyriuje 3.3, Eur be PVM</t>
  </si>
  <si>
    <t>3.4.	Betoninių trinkelių/asfalto dangos (šaligatvis, pandusas) atstatymo darbai</t>
  </si>
  <si>
    <t>3.4.1.</t>
  </si>
  <si>
    <t>3.4.2.</t>
  </si>
  <si>
    <t>3.4.3.</t>
  </si>
  <si>
    <t>3.4.4.</t>
  </si>
  <si>
    <t>Betoninių trinkelių dangos įrengimas (panaudojant išsaugotas medžiagas)</t>
  </si>
  <si>
    <t>3.4.5.</t>
  </si>
  <si>
    <t>3.4.6.</t>
  </si>
  <si>
    <t>3.4.7.</t>
  </si>
  <si>
    <t>3.4.8.</t>
  </si>
  <si>
    <t>3.4.9.</t>
  </si>
  <si>
    <t>3.4.10.</t>
  </si>
  <si>
    <t>3.4.11.</t>
  </si>
  <si>
    <t>Iš viso skyriuje 3.4, Eur be PVM</t>
  </si>
  <si>
    <t>3.5.	Kelkraščių įrengimo darbai</t>
  </si>
  <si>
    <t>3.5.1.</t>
  </si>
  <si>
    <t>8 cm storio kelkraščio dangos įrengimas iš nesurištojo mineralinių medžiagų mišinio pridedant 30 % skaldos (fr. 0/32)</t>
  </si>
  <si>
    <t>Iš viso skyriuje 3.5, Eur be PVM</t>
  </si>
  <si>
    <t>4.	Eismo organizavimo įrengimo darbai</t>
  </si>
  <si>
    <t>Kelio ženklų skydų montavimas prie vienstiebių atramų rankiniu būdu (panaudojant išsaugotas medžiagas)</t>
  </si>
  <si>
    <t>Horizontaliojo dangos ženklinimo Nr. 1.34 iš polimerinių medžiagų įrengimas</t>
  </si>
  <si>
    <t>4.7.</t>
  </si>
  <si>
    <t>Turėklo įrengimas</t>
  </si>
  <si>
    <t>5.	Keleivių laukimo paviljono atstatymo darbai</t>
  </si>
  <si>
    <t xml:space="preserve">Keleivių laukimo paviljono plokštės atstatymas panaudojant išsaugotas medžiagas </t>
  </si>
  <si>
    <t>Iš viso skyriuje 5.1, Eur be PVM</t>
  </si>
  <si>
    <t>6. Kiti darbai</t>
  </si>
  <si>
    <t>6.1.</t>
  </si>
  <si>
    <t>Esamų komunikacijų šulinių liukų keitimas ir pritaikymas iki projektinio lygio</t>
  </si>
  <si>
    <t>6.2.</t>
  </si>
  <si>
    <t>6.3.</t>
  </si>
  <si>
    <t>Iš viso skyriuje 6, Eur be PVM</t>
  </si>
  <si>
    <t>1. Apšvietimo tinklų montavimas</t>
  </si>
  <si>
    <t>1.</t>
  </si>
  <si>
    <t>Apšvietimo valdymo spintos su pamatu montavimas</t>
  </si>
  <si>
    <t>kompl</t>
  </si>
  <si>
    <t>2.</t>
  </si>
  <si>
    <t>Duobių AVS pamatui kasimas ir užpylimas</t>
  </si>
  <si>
    <t>vnt</t>
  </si>
  <si>
    <t>3.</t>
  </si>
  <si>
    <t>Įžeminimo kontūro R≤10Ω varžos įrengimas AVS</t>
  </si>
  <si>
    <t>4.</t>
  </si>
  <si>
    <t>Tranšėjos kasimas ir užpylimas rankiniu būdu</t>
  </si>
  <si>
    <t>5.</t>
  </si>
  <si>
    <t>Tranšėjos kasimas ir užpylimas mechanizuotu būdu</t>
  </si>
  <si>
    <t>6.</t>
  </si>
  <si>
    <t>PE vamzdžio Ø50 mm paklojimas tranšėjoje</t>
  </si>
  <si>
    <t>7.</t>
  </si>
  <si>
    <t>Signalinės juostos paklojimas tranšėjoje</t>
  </si>
  <si>
    <t>8.</t>
  </si>
  <si>
    <t>Duobių betranšėjiniam inžinerinių tinklų tiesimui kasimas ir užpylimas</t>
  </si>
  <si>
    <t>9.</t>
  </si>
  <si>
    <t>Betranšėjinių inžinerinių tinklų įrengimas įtraukiant PE Ø75 mm vamzdį</t>
  </si>
  <si>
    <t>10.</t>
  </si>
  <si>
    <t>Kabelio 4x16 Al gyslomis tiesiant PE vamzdyje</t>
  </si>
  <si>
    <t>11.</t>
  </si>
  <si>
    <t>Kabelio 4x16 Al gyslomis montavimas apšvietimo atramoje</t>
  </si>
  <si>
    <t>12.</t>
  </si>
  <si>
    <t>Kabelio 4x16 Al gyslomis montavimas spintoje</t>
  </si>
  <si>
    <t>13.</t>
  </si>
  <si>
    <t>Kabelio Cu-3x1,5 mm2 gyslomis montavimas atramose</t>
  </si>
  <si>
    <t>14.</t>
  </si>
  <si>
    <t>Gaubto kabeliui tvirtinimas prie atramos</t>
  </si>
  <si>
    <t>15.</t>
  </si>
  <si>
    <t>Duobių apšvietimo atramų pamatams kasimas ir užpylimas</t>
  </si>
  <si>
    <t>16.</t>
  </si>
  <si>
    <t>Gelžbetoninių pamatų atramų montavimas-pastatymas</t>
  </si>
  <si>
    <t>17.</t>
  </si>
  <si>
    <t>Apšvietimo 6 m aukščio atramų pastatymas</t>
  </si>
  <si>
    <t>18.</t>
  </si>
  <si>
    <t>Išorės šviestuvo montavimas</t>
  </si>
  <si>
    <t>19.</t>
  </si>
  <si>
    <t>Atšakinių gnybtų montavimas atramoje (SV15 tipo)</t>
  </si>
  <si>
    <t>20.</t>
  </si>
  <si>
    <t>Automatinio išjungikli0 1F C6A montavimas atramoje</t>
  </si>
  <si>
    <t>Vnt.</t>
  </si>
  <si>
    <t>21.</t>
  </si>
  <si>
    <t>Kabelio iki 16mm2 skerspjūvio galinės movos montavimas</t>
  </si>
  <si>
    <t>22.</t>
  </si>
  <si>
    <t>Kabelio izoliacijos varžos matavimas</t>
  </si>
  <si>
    <t>23.</t>
  </si>
  <si>
    <t>Įžeminimo kontūro R≤30Ω varžos įrengimas apšvietimo atramai</t>
  </si>
  <si>
    <t>24.</t>
  </si>
  <si>
    <t>Įžeminimo kontūro varžos matavimas</t>
  </si>
  <si>
    <t>25.</t>
  </si>
  <si>
    <t>Įžeminimo įrenginių kontaktinių jungčių, PEN, PE ir N laidų pereinamosios varžos matavimai</t>
  </si>
  <si>
    <t>26.</t>
  </si>
  <si>
    <t>Fazinio ir nulinio laidų grandinės varžos matavimai</t>
  </si>
  <si>
    <t>27.</t>
  </si>
  <si>
    <t>Geodeziniai nužymėjimai ir išpildomosios nuotraukos parengimas</t>
  </si>
  <si>
    <t>28.</t>
  </si>
  <si>
    <t>Plotų išlyginimas rankiniu būdu</t>
  </si>
  <si>
    <r>
      <t>m</t>
    </r>
    <r>
      <rPr>
        <vertAlign val="superscript"/>
        <sz val="10"/>
        <color theme="1"/>
        <rFont val="Times New Roman"/>
        <family val="1"/>
        <charset val="186"/>
      </rPr>
      <t>2</t>
    </r>
  </si>
  <si>
    <t>29.</t>
  </si>
  <si>
    <t>Grunto tankinimas vibroplokštėmis</t>
  </si>
  <si>
    <r>
      <t>m</t>
    </r>
    <r>
      <rPr>
        <vertAlign val="superscript"/>
        <sz val="10"/>
        <color theme="1"/>
        <rFont val="Times New Roman"/>
        <family val="1"/>
        <charset val="186"/>
      </rPr>
      <t>3</t>
    </r>
  </si>
  <si>
    <t>2. Apšvietimo tinklų montavimo medžiagos</t>
  </si>
  <si>
    <t>Apšvietimo valdymo spinta (AVS) komplekte su:
- cinkuotas metalinis pamatas – 1vnt.
- kirtiklis, 3F, 25A - 1 vnt.
- automatinis jungiklis 1F, "C", 10A - 1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</si>
  <si>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t>Atšakinių gnybtų komplektas (SV15 tipo)</t>
  </si>
  <si>
    <t>Automatinis išjungiklis 1F C6A</t>
  </si>
  <si>
    <t>Iki 1 kV kabelis 4x16 mm2 skerspjūvio aliuminio gyslomis</t>
  </si>
  <si>
    <t xml:space="preserve">Iki  1 kV kabelis 3x1,5 mm2 skerspjūvio vario gyslomis </t>
  </si>
  <si>
    <r>
      <t>Termosusitraukiančios pirštinės mova kabeliui 10-35mm</t>
    </r>
    <r>
      <rPr>
        <vertAlign val="superscript"/>
        <sz val="10"/>
        <color theme="1"/>
        <rFont val="Times New Roman"/>
        <family val="1"/>
        <charset val="186"/>
      </rPr>
      <t>2</t>
    </r>
  </si>
  <si>
    <t>Kabelių apsaugos PE vamzdžiai Ø75 mm klojami uždaru būdu</t>
  </si>
  <si>
    <t>Kabelių apsaugos PE vamzdžiai Ø50 mm</t>
  </si>
  <si>
    <t>Signalinės juosta “Dėmesio ! Kabelis ! “</t>
  </si>
  <si>
    <t>Gaubtas kabeliui su apkabomis tvirtinimui</t>
  </si>
  <si>
    <t>kompl..</t>
  </si>
  <si>
    <t>Apšvietimo atrama, h=6 m, su pamatu, apsaugine pamato guma</t>
  </si>
  <si>
    <t xml:space="preserve">Pėsčiųjų perėjos  LED šviestuvas, 5700K, 7120lm, iki 55W, optikos tipas: „DPR1“. </t>
  </si>
  <si>
    <t>Įžeminimo kontūro įrengimo medžiagos</t>
  </si>
  <si>
    <t>Signalinio šviestuvo montavimas</t>
  </si>
  <si>
    <t>30.</t>
  </si>
  <si>
    <t>Pėsčiųjų perėjų signalinis LED šviestuvas</t>
  </si>
  <si>
    <t>DARBŲ KIEKIŲ ŽINIARAŠČIŲ SANTRAUKA</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</si>
  <si>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</si>
  <si>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</si>
  <si>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</si>
  <si>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</si>
  <si>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</si>
  <si>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Valstybinės reikšmės rajoninio kelio Nr. 1204 Kavarskas–Taujėnai–Vadokliai–Ramygala ties 46,167 km ir Valstybinės reikšmės magistralinio kelio Nr. A8 Panevėžys–Aristava–Sitkūnai ties 25,171 km paprastasis remontas, sutvarkant pėsčiųjų perėjas</t>
  </si>
  <si>
    <t>Esamos pėsčiųjų tvorelės ardymas (išsaugant medžiagas)</t>
  </si>
  <si>
    <t>Esamų betoninių trinkelių dangos išardymas</t>
  </si>
  <si>
    <t>m2</t>
  </si>
  <si>
    <t>Esamų komunikacijų šulinių liukų demontavimas, mechanizuotas pakrovimas ir išvežimas Rangovo pasirinktu atstumu</t>
  </si>
  <si>
    <t>Esamos asfalto dangos frezavimas (iki 5cm)</t>
  </si>
  <si>
    <t>Kelio ženklų vienstiebių metalinių atramų ant monolitinių betoninių pamatų demontavimas</t>
  </si>
  <si>
    <t>Kelio ženklų skydų demontavimas nuo vienstiebių atramų rankiniu būdu</t>
  </si>
  <si>
    <t>Esamų B grupės signalinių stulpelių demontavimas</t>
  </si>
  <si>
    <r>
      <t>3.1.1.</t>
    </r>
    <r>
      <rPr>
        <sz val="7"/>
        <color theme="1"/>
        <rFont val="Times New Roman"/>
        <family val="1"/>
        <charset val="186"/>
      </rPr>
      <t xml:space="preserve">  </t>
    </r>
    <r>
      <rPr>
        <sz val="11"/>
        <color theme="1"/>
        <rFont val="Times New Roman"/>
        <family val="1"/>
        <charset val="186"/>
      </rPr>
      <t> </t>
    </r>
  </si>
  <si>
    <r>
      <t>3.1.2.</t>
    </r>
    <r>
      <rPr>
        <sz val="7"/>
        <color theme="1"/>
        <rFont val="Times New Roman"/>
        <family val="1"/>
        <charset val="186"/>
      </rPr>
      <t xml:space="preserve">  </t>
    </r>
    <r>
      <rPr>
        <sz val="11"/>
        <color theme="1"/>
        <rFont val="Times New Roman"/>
        <family val="1"/>
        <charset val="186"/>
      </rPr>
      <t> </t>
    </r>
  </si>
  <si>
    <r>
      <t>3.2.1.</t>
    </r>
    <r>
      <rPr>
        <sz val="7"/>
        <color theme="1"/>
        <rFont val="Times New Roman"/>
        <family val="1"/>
        <charset val="186"/>
      </rPr>
      <t xml:space="preserve">  </t>
    </r>
    <r>
      <rPr>
        <sz val="11"/>
        <color theme="1"/>
        <rFont val="Times New Roman"/>
        <family val="1"/>
        <charset val="186"/>
      </rPr>
      <t> </t>
    </r>
  </si>
  <si>
    <r>
      <t>3.2.2.</t>
    </r>
    <r>
      <rPr>
        <sz val="7"/>
        <color theme="1"/>
        <rFont val="Times New Roman"/>
        <family val="1"/>
        <charset val="186"/>
      </rPr>
      <t xml:space="preserve">  </t>
    </r>
    <r>
      <rPr>
        <sz val="11"/>
        <color theme="1"/>
        <rFont val="Times New Roman"/>
        <family val="1"/>
        <charset val="186"/>
      </rPr>
      <t> </t>
    </r>
  </si>
  <si>
    <r>
      <t>3.2.3.</t>
    </r>
    <r>
      <rPr>
        <sz val="7"/>
        <color theme="1"/>
        <rFont val="Times New Roman"/>
        <family val="1"/>
        <charset val="186"/>
      </rPr>
      <t xml:space="preserve">  </t>
    </r>
    <r>
      <rPr>
        <sz val="11"/>
        <color theme="1"/>
        <rFont val="Times New Roman"/>
        <family val="1"/>
        <charset val="186"/>
      </rPr>
      <t> </t>
    </r>
  </si>
  <si>
    <r>
      <t>3.2.4.</t>
    </r>
    <r>
      <rPr>
        <sz val="7"/>
        <color theme="1"/>
        <rFont val="Times New Roman"/>
        <family val="1"/>
        <charset val="186"/>
      </rPr>
      <t xml:space="preserve">  </t>
    </r>
    <r>
      <rPr>
        <sz val="11"/>
        <color theme="1"/>
        <rFont val="Times New Roman"/>
        <family val="1"/>
        <charset val="186"/>
      </rPr>
      <t> </t>
    </r>
  </si>
  <si>
    <r>
      <t>3.2.5.</t>
    </r>
    <r>
      <rPr>
        <sz val="7"/>
        <color theme="1"/>
        <rFont val="Times New Roman"/>
        <family val="1"/>
        <charset val="186"/>
      </rPr>
      <t xml:space="preserve">  </t>
    </r>
    <r>
      <rPr>
        <sz val="11"/>
        <color theme="1"/>
        <rFont val="Times New Roman"/>
        <family val="1"/>
        <charset val="186"/>
      </rPr>
      <t> </t>
    </r>
  </si>
  <si>
    <r>
      <t>3.2.6.</t>
    </r>
    <r>
      <rPr>
        <sz val="7"/>
        <color theme="1"/>
        <rFont val="Times New Roman"/>
        <family val="1"/>
        <charset val="186"/>
      </rPr>
      <t xml:space="preserve">  </t>
    </r>
    <r>
      <rPr>
        <sz val="11"/>
        <color theme="1"/>
        <rFont val="Times New Roman"/>
        <family val="1"/>
        <charset val="186"/>
      </rPr>
      <t> </t>
    </r>
  </si>
  <si>
    <t>3.3.	Betoninių trinkelių atstatymo darbai</t>
  </si>
  <si>
    <t>Betoninių bordiūrų 100.30.15 ant betono pagrindo įrengimas (betonas pagrindas 1m – 0,17 m3)</t>
  </si>
  <si>
    <t>3.4.	Iškilios saugumo salelės įrengimo darbai</t>
  </si>
  <si>
    <t>Kelio ženklų skydų Nr. 407 kartu su vertikaliuoju ženklinimu Nr. 2.3 (apklijuojant metalinę atramą) montavimas prie vienstiebių atramų rankiniu būdu</t>
  </si>
  <si>
    <t>Pėsčiųjų tvorelės atstatymas panaudojant išsaugotas medžiagas</t>
  </si>
  <si>
    <t>5.3.</t>
  </si>
  <si>
    <t>Esamų plastikinių pilonų išardymas pakrovimas ir išvežimas Rangovo pasirinktu atstumu</t>
  </si>
  <si>
    <t>Esamų betoninių trinkelių/plytelių dangos išardymas</t>
  </si>
  <si>
    <t>2.	Žemės darbai</t>
  </si>
  <si>
    <t>3.1.	Važiuojamosios dalies atstatymo darbai (ties įrengiamais bordiūrais)</t>
  </si>
  <si>
    <t>3.2.	Betoninių trinkelių dangos (šaligatvis) atstatymo darbai</t>
  </si>
  <si>
    <t>3.3.	Iškilios saugumo salelės įrengimo darbai</t>
  </si>
  <si>
    <t>Kelio ženklų skydų montavimas prie apšvietimo atramų rankiniu būdu panaudojant išsaugotas medžiagas</t>
  </si>
  <si>
    <t>Horizontaliojo dangos ženklinimo Nr. 1.35 iš polimerinių medžiagų įrengimas</t>
  </si>
  <si>
    <t>3.1.</t>
  </si>
  <si>
    <t>Apšvietimo tinklų montavimas</t>
  </si>
  <si>
    <t>1</t>
  </si>
  <si>
    <t>Automatinio jungiklio ir kabelio prijungimo gnybtų montavimas AVS spintoje.</t>
  </si>
  <si>
    <t>2</t>
  </si>
  <si>
    <t>Duobių kasimas ir užpylimas (AVS ir apšvietimo atramų pamatams, betranšėjiniam inžinerinių tinklų tiesimui) (4 m3)</t>
  </si>
  <si>
    <t>3</t>
  </si>
  <si>
    <t>Tranšėjos 1-2 kabeliams kasimas ir užpylimas mechanizuotu būdu iki 1m gylio.</t>
  </si>
  <si>
    <t>4</t>
  </si>
  <si>
    <t>Tranšėjos 1-2 kabeliams kasimas ir užpylimas rankiniu būdu iki 1m gylio.</t>
  </si>
  <si>
    <t>5</t>
  </si>
  <si>
    <t>PE vamzdžio Ø50 mm klojimas tranšėjoje</t>
  </si>
  <si>
    <t>6</t>
  </si>
  <si>
    <t>Signalinės juostos klojimas tranšėjoje</t>
  </si>
  <si>
    <t>7</t>
  </si>
  <si>
    <t>Apsauginio vamzdžio klojimas uždaru betranšėju būdu</t>
  </si>
  <si>
    <t>8</t>
  </si>
  <si>
    <r>
      <t>Kabelio Al 4x16mm</t>
    </r>
    <r>
      <rPr>
        <vertAlign val="superscript"/>
        <sz val="10"/>
        <color theme="1"/>
        <rFont val="Times New Roman"/>
        <family val="1"/>
        <charset val="186"/>
      </rPr>
      <t>2</t>
    </r>
    <r>
      <rPr>
        <sz val="10"/>
        <color theme="1"/>
        <rFont val="Times New Roman"/>
        <family val="1"/>
        <charset val="186"/>
      </rPr>
      <t xml:space="preserve"> tiesimas apsauginiame vamzdyje</t>
    </r>
  </si>
  <si>
    <t>9</t>
  </si>
  <si>
    <r>
      <t>Kabelio Al 4x16mm</t>
    </r>
    <r>
      <rPr>
        <vertAlign val="superscript"/>
        <sz val="10"/>
        <color theme="1"/>
        <rFont val="Times New Roman"/>
        <family val="1"/>
        <charset val="186"/>
      </rPr>
      <t xml:space="preserve">2 </t>
    </r>
    <r>
      <rPr>
        <sz val="10"/>
        <color theme="1"/>
        <rFont val="Times New Roman"/>
        <family val="1"/>
        <charset val="186"/>
      </rPr>
      <t>montavimas (apšvietimo atramose, el. spintose)</t>
    </r>
  </si>
  <si>
    <t>10</t>
  </si>
  <si>
    <t>Vamzdžio galų sandarinimas</t>
  </si>
  <si>
    <t>11</t>
  </si>
  <si>
    <r>
      <t>Kabelio Cu 3x1,5mm</t>
    </r>
    <r>
      <rPr>
        <vertAlign val="superscript"/>
        <sz val="10"/>
        <color theme="1"/>
        <rFont val="Times New Roman"/>
        <family val="1"/>
        <charset val="186"/>
      </rPr>
      <t>2</t>
    </r>
    <r>
      <rPr>
        <sz val="10"/>
        <color theme="1"/>
        <rFont val="Times New Roman"/>
        <family val="1"/>
        <charset val="186"/>
      </rPr>
      <t xml:space="preserve"> montavimas atramoje</t>
    </r>
  </si>
  <si>
    <t>12</t>
  </si>
  <si>
    <t>Pamato apšvietimo atramai montavimas</t>
  </si>
  <si>
    <t>13</t>
  </si>
  <si>
    <t>Metalinės apšvietimo atramos montavimas</t>
  </si>
  <si>
    <t>14</t>
  </si>
  <si>
    <t>Šviestuvo montavimas atramoje</t>
  </si>
  <si>
    <t>15</t>
  </si>
  <si>
    <t>Pėsčiųjų perėjos mirksinčio signalinio led šviestuvo montavimas ant atramos</t>
  </si>
  <si>
    <t>16</t>
  </si>
  <si>
    <t xml:space="preserve">Atšakinių gnybtų montavimas apšvietimo atramoje </t>
  </si>
  <si>
    <t>17</t>
  </si>
  <si>
    <t>1F C6A automatinio jungiklio montavimas atramoje</t>
  </si>
  <si>
    <t>18</t>
  </si>
  <si>
    <r>
      <t>Kabelio iki 16mm</t>
    </r>
    <r>
      <rPr>
        <vertAlign val="superscript"/>
        <sz val="10"/>
        <color theme="1"/>
        <rFont val="Times New Roman"/>
        <family val="1"/>
        <charset val="186"/>
      </rPr>
      <t>2</t>
    </r>
    <r>
      <rPr>
        <sz val="10"/>
        <color theme="1"/>
        <rFont val="Times New Roman"/>
        <family val="1"/>
        <charset val="186"/>
      </rPr>
      <t xml:space="preserve"> skerspjūvio galinės movos montavimas</t>
    </r>
  </si>
  <si>
    <t>19</t>
  </si>
  <si>
    <t>20</t>
  </si>
  <si>
    <t>21</t>
  </si>
  <si>
    <t>22</t>
  </si>
  <si>
    <t>23</t>
  </si>
  <si>
    <t>24</t>
  </si>
  <si>
    <t>Trasos nužymėjimas (taškai)</t>
  </si>
  <si>
    <t>25</t>
  </si>
  <si>
    <t>Išpildomosios nuotraukos sudarymas</t>
  </si>
  <si>
    <t>26</t>
  </si>
  <si>
    <t>27</t>
  </si>
  <si>
    <t>28</t>
  </si>
  <si>
    <t>Dirvos paruošimas gazonams rank. būdu, nepilant augalinio dirvožemio</t>
  </si>
  <si>
    <t>29</t>
  </si>
  <si>
    <t xml:space="preserve">Paprastų, parterinių ir mauritaniškų gazonų užsėjimas rankiniu būdu </t>
  </si>
  <si>
    <t>Apšvietimo tinklų montavimo medžiagos</t>
  </si>
  <si>
    <t>30</t>
  </si>
  <si>
    <t>Automatinis jungiklis, 1F, C 16A. Montuojamas į esamą AVS spintą.</t>
  </si>
  <si>
    <t>31</t>
  </si>
  <si>
    <r>
      <t>Gnybtai AL 4x16 mm</t>
    </r>
    <r>
      <rPr>
        <vertAlign val="superscript"/>
        <sz val="10"/>
        <color theme="1"/>
        <rFont val="Times New Roman"/>
        <family val="1"/>
        <charset val="186"/>
      </rPr>
      <t>2</t>
    </r>
    <r>
      <rPr>
        <sz val="10"/>
        <color theme="1"/>
        <rFont val="Times New Roman"/>
        <family val="1"/>
        <charset val="186"/>
      </rPr>
      <t xml:space="preserve"> kabelio prijungimui AVS spintoje</t>
    </r>
  </si>
  <si>
    <t>32</t>
  </si>
  <si>
    <t>Atšakinių gnybtų komplektas SV15 (arba analogas)</t>
  </si>
  <si>
    <t>33</t>
  </si>
  <si>
    <t>Automatinis jungiklis, 1F, C 6A</t>
  </si>
  <si>
    <t>34</t>
  </si>
  <si>
    <r>
      <t>1 kV kabelis 4x16 mm</t>
    </r>
    <r>
      <rPr>
        <vertAlign val="superscript"/>
        <sz val="10"/>
        <color theme="1"/>
        <rFont val="Times New Roman"/>
        <family val="1"/>
        <charset val="186"/>
      </rPr>
      <t>2</t>
    </r>
    <r>
      <rPr>
        <sz val="10"/>
        <color theme="1"/>
        <rFont val="Times New Roman"/>
        <family val="1"/>
        <charset val="186"/>
      </rPr>
      <t xml:space="preserve"> skerspjūvio aliuminio gyslomis</t>
    </r>
  </si>
  <si>
    <t>35</t>
  </si>
  <si>
    <r>
      <t>0,4 kV kabelis 3x1,5 mm</t>
    </r>
    <r>
      <rPr>
        <vertAlign val="superscript"/>
        <sz val="10"/>
        <color theme="1"/>
        <rFont val="Times New Roman"/>
        <family val="1"/>
        <charset val="186"/>
      </rPr>
      <t>2</t>
    </r>
    <r>
      <rPr>
        <sz val="10"/>
        <color theme="1"/>
        <rFont val="Times New Roman"/>
        <family val="1"/>
        <charset val="186"/>
      </rPr>
      <t xml:space="preserve"> skerspjūvio vario gyslomis </t>
    </r>
  </si>
  <si>
    <t>36</t>
  </si>
  <si>
    <t>37</t>
  </si>
  <si>
    <t>38</t>
  </si>
  <si>
    <t>39</t>
  </si>
  <si>
    <t>40</t>
  </si>
  <si>
    <t>Apšvietimo atrama, h=6 m. Komplekte su pamatu, apsaugine pamato guma.</t>
  </si>
  <si>
    <t>41</t>
  </si>
  <si>
    <t>Perėjos apšvietimo šviestuvas. LED tipo, 5700K, ≥9700lm, iki 65W, optikos tipas: „DPR1“. Bendri šviestuvams keliami reikalavimai pateikti apšvietimo techninėse specifikacijose.</t>
  </si>
  <si>
    <t>42</t>
  </si>
  <si>
    <t>Pėsčiųjų perėjos mirksintis signalinis Led šviestuvas</t>
  </si>
  <si>
    <t>43</t>
  </si>
  <si>
    <t>Dirbtinis įžemintuvas. Įžeminimo varža R≤30Ω.</t>
  </si>
  <si>
    <t>Valstybinės reikšmės rajoninio kelio Nr. 3601 Rokiškis-Juodupė-Onuškis-Ilzenbergas ties 0,709 km paprastasis remontas, sutvarkant pėsčiųjų perėją</t>
  </si>
  <si>
    <r>
      <t>Vieneto kaina, Eur be PVM  (</t>
    </r>
    <r>
      <rPr>
        <sz val="11"/>
        <color rgb="FFFF0000"/>
        <rFont val="Times New Roman"/>
        <family val="1"/>
        <charset val="186"/>
      </rPr>
      <t>pildo Tiekėjas</t>
    </r>
    <r>
      <rPr>
        <sz val="11"/>
        <rFont val="Times New Roman"/>
        <family val="1"/>
      </rPr>
      <t>)</t>
    </r>
  </si>
  <si>
    <t>1.1</t>
  </si>
  <si>
    <t>1.2</t>
  </si>
  <si>
    <t xml:space="preserve">Esamų gatvės bordiūrų, sudėtų ant betoninio pagrindo, išardymas </t>
  </si>
  <si>
    <t>1.3</t>
  </si>
  <si>
    <t>1.4</t>
  </si>
  <si>
    <t xml:space="preserve">Esamų betoninių trinkelių dangos išardymas </t>
  </si>
  <si>
    <r>
      <t>m</t>
    </r>
    <r>
      <rPr>
        <vertAlign val="superscript"/>
        <sz val="11"/>
        <color theme="1"/>
        <rFont val="Times New Roman"/>
        <family val="1"/>
      </rPr>
      <t>2</t>
    </r>
  </si>
  <si>
    <t>1.5</t>
  </si>
  <si>
    <t>1.6</t>
  </si>
  <si>
    <t>Betoninės šiukšliadėžės demontavimas</t>
  </si>
  <si>
    <t>1.7</t>
  </si>
  <si>
    <t>1.8</t>
  </si>
  <si>
    <r>
      <t>m</t>
    </r>
    <r>
      <rPr>
        <vertAlign val="superscript"/>
        <sz val="11"/>
        <color theme="1"/>
        <rFont val="Times New Roman"/>
        <family val="1"/>
      </rPr>
      <t>3</t>
    </r>
  </si>
  <si>
    <t>1.9</t>
  </si>
  <si>
    <t>Esamos asfalto dangos frezavimas (daugiau kaip 5 cm)</t>
  </si>
  <si>
    <t>1.10</t>
  </si>
  <si>
    <t xml:space="preserve">Naudoto asfalto pakrovimas ir išvežimas į sandėliavimo aikštelę antriniam panaudojimui 50 km atstumu </t>
  </si>
  <si>
    <t>1.11</t>
  </si>
  <si>
    <t>1.12</t>
  </si>
  <si>
    <t>1.13</t>
  </si>
  <si>
    <t>1.14</t>
  </si>
  <si>
    <t>1.15</t>
  </si>
  <si>
    <t>2.1</t>
  </si>
  <si>
    <t>2.2</t>
  </si>
  <si>
    <t xml:space="preserve">Esamo pagrindo sutankinimas </t>
  </si>
  <si>
    <t>2.3</t>
  </si>
  <si>
    <t>3. Dangų konstrukcijos įrengimo darbai</t>
  </si>
  <si>
    <t>3.1.1</t>
  </si>
  <si>
    <t>3.1.2</t>
  </si>
  <si>
    <t xml:space="preserve">4 cm storio asfalto viršutinio sluoksnio iš mišinio AC 11 VS įrengimas </t>
  </si>
  <si>
    <t>3.1.3</t>
  </si>
  <si>
    <t>3.2.1</t>
  </si>
  <si>
    <t>3.2.2</t>
  </si>
  <si>
    <t>3 cm storio pasluoksnio iš nesurištojo mineralinių medžiagų mišinio įrengimas fr. 0/5</t>
  </si>
  <si>
    <t>3.2.3</t>
  </si>
  <si>
    <t>3.2.4</t>
  </si>
  <si>
    <t>3.2.5</t>
  </si>
  <si>
    <r>
      <t>Betoninių bordiūrų 100.30.15 ant betono pagrindo įrengimas (betono pagrindas 1 m – 0,17 m</t>
    </r>
    <r>
      <rPr>
        <vertAlign val="superscript"/>
        <sz val="11"/>
        <color theme="1"/>
        <rFont val="Times New Roman"/>
        <family val="1"/>
      </rPr>
      <t>3</t>
    </r>
    <r>
      <rPr>
        <sz val="11"/>
        <color theme="1"/>
        <rFont val="Times New Roman"/>
        <family val="1"/>
      </rPr>
      <t>)</t>
    </r>
  </si>
  <si>
    <t>3.2.6</t>
  </si>
  <si>
    <t>3.2.7</t>
  </si>
  <si>
    <t>3.3.1</t>
  </si>
  <si>
    <t>Akmenų grindinio dangos įrengimas ant 5 cm storio betono mišinio pasluoksnio užpildant siūles nesurištojo mineralinių medžiagų mišiniu fr. 0/5</t>
  </si>
  <si>
    <t>Iš viso skyriuje 3, Eur be PVM</t>
  </si>
  <si>
    <t>4.1</t>
  </si>
  <si>
    <t>4.2</t>
  </si>
  <si>
    <t>Kelio ženklų skydų montavimas prie vienstiebių atramų rankiniu būdu (panaudojant išsaugtas medžiagas)</t>
  </si>
  <si>
    <t>4.3</t>
  </si>
  <si>
    <t xml:space="preserve">Kelio ženklų skydų montavimas prie apšvietimo atramų rankiniu būdu </t>
  </si>
  <si>
    <t>4.4</t>
  </si>
  <si>
    <t>Kelio ženklų skydų montavimas prie apšvietimo atramų rankiniu būdu (panaudojant išsaugotas medžiagas)</t>
  </si>
  <si>
    <t>4.5</t>
  </si>
  <si>
    <t xml:space="preserve">Horizontaliojo dangos ženklinimo iš polimerinių medžiagų įrengimas </t>
  </si>
  <si>
    <t>5.1</t>
  </si>
  <si>
    <t>5.2</t>
  </si>
  <si>
    <t>5.3</t>
  </si>
  <si>
    <t>Statinio kadastrinės bylos atnaujinimas/tikslinimas</t>
  </si>
  <si>
    <t>Valstybinės reikšmės rajoninio kelio Nr. 3601 Rokiškis-Juodupė-Onuškis-Ilzenbergas ties 0,785 km paprastasis remontas, sutvarkant pėsčiųjų perėją</t>
  </si>
  <si>
    <t xml:space="preserve">Esamų betoninių plytelių dangos išardymas </t>
  </si>
  <si>
    <t xml:space="preserve">Esamo pagrindo planiravimas </t>
  </si>
  <si>
    <t>2.4</t>
  </si>
  <si>
    <t>2.6</t>
  </si>
  <si>
    <t xml:space="preserve">Kelio ženklų skydų montavimas prie vienstiebių atramų rankiniu būdu </t>
  </si>
  <si>
    <t>Valstybinės reikšmės magistralinio kelio A15 Vilnius-Lyda ties 28,513 km paprastojo remonto, perkeliant pėsčiųjų perėją, aprašas</t>
  </si>
  <si>
    <t>Esamos asfalto dangos demontavimas</t>
  </si>
  <si>
    <t>Naudoto asfalto pakrovimas ir išvežimas į sandėliavimo aikštelę antriniam panaudojimui 50 
km atstumu</t>
  </si>
  <si>
    <t>Dirvožemio kasimas, pakrovimas į autosavivarčius ir išvežimas Rangovo pasirinktu atstumu 
sandėliavimui</t>
  </si>
  <si>
    <t>Esamo pagrindo iš nesurištųjų mineralinių medžiagų išardymas, pakrovimas į autosavivarčius ir 
išvežimas Rangovo pasirinktu atstumu</t>
  </si>
  <si>
    <t>2.5</t>
  </si>
  <si>
    <t>Dirvožemio kasimas, pakrovimas į autosavivarčius ir atvežimas į statybos darbų aikštelę iš 
sandėliavimo vietos (vejos atstatymui)</t>
  </si>
  <si>
    <t>3.1 Važiuojamosios dalies atstatymo darbai 
(ties įrengiamais bordiūrais)</t>
  </si>
  <si>
    <t>3.2 Kelio dangos konstrukcijos įrengimo 
darbai</t>
  </si>
  <si>
    <t>20 cm storio skaldos pagrindo sluoksnio įrengimas iš nesurištojo mineralinių medžiagų mišinio
(fr. 0/45)</t>
  </si>
  <si>
    <t>10 cm storio asfalto pagrindo sluoksnio iš mišinio AC 22 PS įrengimas</t>
  </si>
  <si>
    <t>8 cm storio asfalto apatinio sluoksnio iš mišinio AC 16 AS įrengimas</t>
  </si>
  <si>
    <t>3.3 Betoninių plytelių dangos (šaligatvis) 
įrengimo darbai</t>
  </si>
  <si>
    <t>15 cm storio skaldos pagrindo sluoksnio įrengimas iš nesurištojo mineralinių medžiagų mišinio
(fr. 0/45)</t>
  </si>
  <si>
    <t>8 cm storio betoninių plytelių 500x500mm dangos įrengimas</t>
  </si>
  <si>
    <t>3.4 Betoninių plytelių dangos (šaligatvis) 
atstatymo darbai</t>
  </si>
  <si>
    <t>3.5 Iškilios saugumo salelės įrengimo 
darbai</t>
  </si>
  <si>
    <t>3.5.2.</t>
  </si>
  <si>
    <t>3.5.3.</t>
  </si>
  <si>
    <t>3.5.4.</t>
  </si>
  <si>
    <t>3.5.5.</t>
  </si>
  <si>
    <t>Kelio ženklų vienstiebių metalinių atramų (d = 76 mm) ant monolitinių betoninių pamatų 
pastatymas</t>
  </si>
  <si>
    <t>Kelio ženklų skydų montavimas prie apšvietimo atramų rankiniu būdu (panaudojant išsaugotas
medžiagas)</t>
  </si>
  <si>
    <t>Betranšėjinių  inžinerinių  tinklų  įrengimas  įtraukiant  PE Ø50 mm vamzdį</t>
  </si>
  <si>
    <t>Kabelio 4x16 Al gyslomis tiesiant PE vamzdyje Ø50 mm</t>
  </si>
  <si>
    <t>Kabelio   4x16   Al   gyslomis   montavimas   apšvietimo atramoje</t>
  </si>
  <si>
    <t>Kabelio 4x16 Al gyslomis montavimas el. spintose</t>
  </si>
  <si>
    <t>Kabelio 3x1,5 Cu gyslomis montavimas atramose</t>
  </si>
  <si>
    <t>Duobių    apšvietimo    atramų    pamatams    kasimas    ir užpylimas</t>
  </si>
  <si>
    <t>1.16.</t>
  </si>
  <si>
    <t>1.17.</t>
  </si>
  <si>
    <t>Automatinio išjungiklio 1F C6A montavimas atramoje</t>
  </si>
  <si>
    <t>1.18.</t>
  </si>
  <si>
    <t>Kabelio     iki     16mm2     skerspjūvio     galinės     movos
montavimas</t>
  </si>
  <si>
    <t>1.19.</t>
  </si>
  <si>
    <t>1.20.</t>
  </si>
  <si>
    <t>Įžeminimo kontūro R≤10Ω varžos įrengimas apšvietimo valdymo spintai (AVS)</t>
  </si>
  <si>
    <t>1.21.</t>
  </si>
  <si>
    <t>1.22.</t>
  </si>
  <si>
    <t>1.23.</t>
  </si>
  <si>
    <t>Įžeminimo  įrenginių  kontaktinių  jungčių,  PEN,  PE  ir  N
laidų pereinamosios varžos matavimai</t>
  </si>
  <si>
    <t>1.24.</t>
  </si>
  <si>
    <t>1.25.</t>
  </si>
  <si>
    <t>1.26.</t>
  </si>
  <si>
    <t>1.27.</t>
  </si>
  <si>
    <t>1.28.</t>
  </si>
  <si>
    <t>1.29.</t>
  </si>
  <si>
    <t>Paprastų, parterinių ir mauritaniškų gazonų užsėjimas rankiniu būdu</t>
  </si>
  <si>
    <t>1.30.</t>
  </si>
  <si>
    <t>Asfalto dangos ardymas-atstatymas</t>
  </si>
  <si>
    <t>Apšvietimo valdymo spinta (AVS) komplekte su:
- cinkuotas metalinis pamatas – 1vnt.
- kirtiklis, 3F, 25A - 1 vnt.
- automatinis jungiklis 1F, "C", 10A - 1 vnt.
- automatinis jungiklis 1F, "C", 6A - 1 vnt.
- viršįtampių ribotuvas 2P, "1" tipo, - 1 vnt.
- kontaktorius 2P, 32 A, n.a, Ur=230 V - 1 vnt.
- atsišakojimo-paskirstymo gnybtai, 4P – 2 vnt.
- kabelių prijungimo praplėtimo gnybtai, 1 vnt.
- astronominis laikmatis - 1vnt.
- foto rėlė (komplekte su apšvietos jutikliu) – 1 vnt.
- trijų padėčių perjungiklis su 0 padėtimi - 1 vnt.
- modulinė signalinė lemputė, žalia -1 vnt.</t>
  </si>
  <si>
    <t>Iki   1   kV   kabelis   4x16   mm2   skerspjūvio   aliuminio gyslomis</t>
  </si>
  <si>
    <t>Iki  1 kV kabelis 3x1,5 mm2 skerspjūvio vario gyslomis</t>
  </si>
  <si>
    <t>Termosusitraukiančios pirštinės mova kabeliui 10-35mm2</t>
  </si>
  <si>
    <t>Kabelių apsaugos PE vamzdžiai Ø50 mm klojami uždaru būdu</t>
  </si>
  <si>
    <t>2.9.</t>
  </si>
  <si>
    <t>2.10.</t>
  </si>
  <si>
    <t>2.11.</t>
  </si>
  <si>
    <t>Pėsčiųjų perėjos LED šviestuvas</t>
  </si>
  <si>
    <t>2.12.</t>
  </si>
  <si>
    <t>Valstybinės reikšmės magistralinio kelio A15 Vilnius-Lyda ties 28,623 km paprastojo remonto, perkeliant pėsčiųjų perėją, aprašas</t>
  </si>
  <si>
    <t>Esamos betoninių trinkelių dangos išardymas</t>
  </si>
  <si>
    <t>3.2 Betoninių trinkelių dangos (šaligatvis)
atstatymo darbai</t>
  </si>
  <si>
    <t>3.3 Iškilios salelės įrengimo darbai</t>
  </si>
  <si>
    <t>10 cm storio granitinių trinkelių 100x100mm dangos įrengimas</t>
  </si>
  <si>
    <t>Trinkelių dangos ardymas-atstatymas</t>
  </si>
  <si>
    <t>Išpildomoji nuotrauka (taip pat pateikti laisvos formos deklaraciją, patvirtinančią išpildomosios geodezinės nuotraukos ir parengtos kadastrinės bylos atitikimą parengtam projektui)</t>
  </si>
  <si>
    <r>
      <t>m</t>
    </r>
    <r>
      <rPr>
        <vertAlign val="superscript"/>
        <sz val="11"/>
        <rFont val="Times New Roman"/>
        <family val="1"/>
        <charset val="186"/>
      </rPr>
      <t>2</t>
    </r>
  </si>
  <si>
    <t>Asfalto dangos ženklinimas termoplastinėmis arba reaktyviosiomis medžiagomis</t>
  </si>
  <si>
    <t>5. Kelio apstatymas ir saugaus eismo organizavimas (kelio ženklinimas)</t>
  </si>
  <si>
    <t>I grupės ženklų skydų montavimas ant apšvietimo atramų</t>
  </si>
  <si>
    <t>4. Kelio apstatymas ir saugaus eismo organizavimas (kelio ženklai)</t>
  </si>
  <si>
    <t>Vedimo paviršių iš betoninių trinkelių (20x10x8cm) įrengimas</t>
  </si>
  <si>
    <t>3.Pėsčiųjų tako dangos neregių paviršiaus įrengimas</t>
  </si>
  <si>
    <t>Įspėjamųjų paviršių iš betoninių trinkelių (20x10x8cm) įrengimas</t>
  </si>
  <si>
    <t>Skaldos atsijų pasluoksnio h=0,03 m įrengimas</t>
  </si>
  <si>
    <t xml:space="preserve">Sankasos pado planiravimas ir tankinimas mechanizuotai </t>
  </si>
  <si>
    <t>2. Žemės sankasa</t>
  </si>
  <si>
    <t>Esamo horizontalaus ženklinimo šalinimas nuo asfalto dangos</t>
  </si>
  <si>
    <t>Betoninių plytelių išardymas, pakrovimas ir išvežimas į rangovo pasirinktą vietą</t>
  </si>
  <si>
    <t>Kelio ženklų metalinių atramų išardymas ir išvežimas</t>
  </si>
  <si>
    <t>Kelio ženklų metalinių skydų išardymas ir išvežimas</t>
  </si>
  <si>
    <t>Vieneto kaina, Eur be PVM  (pildo Tiekėjas)</t>
  </si>
  <si>
    <t>Valstybinės reikšmės krašto kelio Nr. 202 Kirtimai–Pagiriai–Baltoji Vokė paprastasis remontas, ties 10,374 km atnaujinant pėsčiųjų perėją</t>
  </si>
  <si>
    <t>1. Apšvietimo tinklų montavimo (darbai)</t>
  </si>
  <si>
    <t>Tranšėjų kasimas ir užpylimas mechanizuotu būdu</t>
  </si>
  <si>
    <t>Tranšėjų kasimas ir užpylimas rankiniu būdu</t>
  </si>
  <si>
    <t>Vamzdžio paklojimas atviru būdu</t>
  </si>
  <si>
    <t>Vamzdžio paklojimas uždaru gręžimo būdu</t>
  </si>
  <si>
    <t>Automatikos spintos AVS montavimas</t>
  </si>
  <si>
    <t>Kompl</t>
  </si>
  <si>
    <t>Kabelio 3x1,5 tiesimas cinkuotoje atramoje</t>
  </si>
  <si>
    <t>Kabelio 4x16 tiesimas vamzdyje</t>
  </si>
  <si>
    <t>Kabelio 4x16 tiesimas įrengtose konstrukcijose</t>
  </si>
  <si>
    <t xml:space="preserve">Signalinės juostos paklojimas </t>
  </si>
  <si>
    <t>Cinkuotos atramos su g/b pamatu montavimas</t>
  </si>
  <si>
    <t>LED šviestuvo sumontavimas ant cinkuotos atramos</t>
  </si>
  <si>
    <t>Automatinio jungiklio ir gnybtų komplekto atramoje montavimas</t>
  </si>
  <si>
    <r>
      <t>Galinės 0,4kV AL 4x16 mm</t>
    </r>
    <r>
      <rPr>
        <vertAlign val="superscript"/>
        <sz val="11"/>
        <rFont val="Times New Roman"/>
        <family val="1"/>
        <charset val="186"/>
      </rPr>
      <t>2</t>
    </r>
    <r>
      <rPr>
        <sz val="11"/>
        <rFont val="Times New Roman"/>
        <family val="1"/>
        <charset val="186"/>
      </rPr>
      <t xml:space="preserve"> kabelio movos montavimas</t>
    </r>
  </si>
  <si>
    <t>Kabelio izoliacijos varžos matavimai</t>
  </si>
  <si>
    <t xml:space="preserve">Įžeminimo kontūro įrengimas </t>
  </si>
  <si>
    <t>Įžeminimo kontūro matavimas</t>
  </si>
  <si>
    <r>
      <t>m</t>
    </r>
    <r>
      <rPr>
        <vertAlign val="superscript"/>
        <sz val="11"/>
        <rFont val="Times New Roman"/>
        <family val="1"/>
        <charset val="186"/>
      </rPr>
      <t>3</t>
    </r>
  </si>
  <si>
    <t>Šaligatvio trinkelių ardymas/atstatymas</t>
  </si>
  <si>
    <t xml:space="preserve">Geodezinė nuotrauka </t>
  </si>
  <si>
    <t xml:space="preserve">Geodezinis nužymėjimas </t>
  </si>
  <si>
    <t>Markiruočių uždėjimas</t>
  </si>
  <si>
    <t>Pereinamųjų varžų matavimai</t>
  </si>
  <si>
    <t>2. Apšvietimo tinklų montavimo (medžiagos)</t>
  </si>
  <si>
    <t>APŠVIETIMO VALDYMO SPINTA (AVS)
su plieniniu cinkuotu korpusu, su užraktais ir pamatu IP44, komplekte su:
- kirtiklis, 3F, 25A - 1 vnt.
- automatinis jungiklis 1F, "C", 10A - 1 vnt.
- automatinis jungiklis 1F, "C", 6A - 1 vnt.
- viršįtampių ribotuvas 2P, "1" tipo, - 1 vnt.
- kontaktorius 2P, 25 A, n.a, Ur=230 V - 1 vnt.
- astronominis laikmatis - 1vnt.
- foto rėlė (komplekte su apšvietos jutikliu) – 1 vnt.
- trijų padėčių perjungiklis su 0 padėtimi - 1 vnt.
- - modulinė signalinė lemputė, žalia -1 vnt.</t>
  </si>
  <si>
    <t>IKI 1000 V KABELIAI PLASTIKINE IZOLIACIJA SKIRTI KLOTI ŽEMĖJE ,
PATALPOSE IR ATVIRAME ORE:
Laidininkų skaičius- 4;
Laidininkas - Atkaitintas aliuminis;
Apsauginis sluoksnis tarp gyslų izoliacijos ir
išorinio apvalkalo – užpildas;
Laidininko skerspjūvio plotas – 16mm2</t>
  </si>
  <si>
    <t>IKI 1000 V VARININIAI VIENVIELIAI KABELIAI:
Laidininkų skaičius- 3;
Laidininkas - Atkaitintas apvalus monolitinis varis;
Laidininkų izoliacija: PVC arba XLPE
Laidininko skerspjūvio plotas – 1,5mm2</t>
  </si>
  <si>
    <t>KARŠTAI CINKUOTA ATRAMA SU ĮLEIDŽIAMOMIS DURELĖMIS (BE TARPINIŲ)
-Aukštis virš žemės 6m;</t>
  </si>
  <si>
    <t>G/b pamatas su apsaugine sandarinimo guma</t>
  </si>
  <si>
    <t>GNYBTŲ KOMPLEKTAS
Izoliacinė korpuso dalis pagaminta iš smūgiams atsparios ir degimo nepalaikančios termoplastinės medžiagos polipropileno</t>
  </si>
  <si>
    <t>6A/1f automatinis jungiklis</t>
  </si>
  <si>
    <t>PERĖJOS APŠVIETIMO ŠVIESTUVAS LED tipo, 5700K, 8425lm, 60W, 140,4lm/W, optikos tipas: „DPR1“. Bendri šviestuvams keliami reikalavimai pateikti techninėse specifikacijose.</t>
  </si>
  <si>
    <t>IKI 1 kV KABELIŲ PLASTIKINE IZOLIACIJA GALINĖS IR JUNGIAMOSIOS MOVOS:
Eksploatavimo sąlygos - patalpose; atvirame ore
Kabelio gyslų skaičius – 4; 
Galinių kabelių gyslų skerspjūvis - 16mm2;</t>
  </si>
  <si>
    <t>ATVIRU BŪDU ŽEMĖJE KLOJAMŲ KABELIŲ APSAUGOS VAMZDŽIAI:
Išorinis vamzdžio skersmuo – 50 mm;
Vamzdžio išorinė sienelė –gofruota.</t>
  </si>
  <si>
    <t>KABELIŲ SIGNALINĖS JUOSTOS:
Juostos plotis – 100mm.</t>
  </si>
  <si>
    <t>UŽDARU BŪDU ŽEMĖJE KLOJAMŲ KABELIŲ APSAUGOS VAMZDŽIAI:
Išorinis vamzdžio skersmuo – 50 mm;
Vamzdžio išorinė sienelė –lygi</t>
  </si>
  <si>
    <t>3. Apšvietimo tinklų montavimo (įžeminimo kontūras)</t>
  </si>
  <si>
    <t>Įžeminimo elektrodas L-1,5m</t>
  </si>
  <si>
    <t>Cinkuota plieno juosta 30x4mm</t>
  </si>
  <si>
    <t>Kryžmė juosta</t>
  </si>
  <si>
    <t>Valstybinės reikšmės rajoninio kelio Nr. 5216 Privažiuojamasis kelias prie Nemenčinės nuo kelio Vilnius–Švenčionys–Zarasai paprastasis remontas, 2,650 km, 2,794 km ir 3,108 km atnaujinant pėsčiųjų perėjas</t>
  </si>
  <si>
    <r>
      <t>Vieneto kaina, Eur be PVM  (</t>
    </r>
    <r>
      <rPr>
        <sz val="11"/>
        <color rgb="FFFF0000"/>
        <rFont val="Times New Roman"/>
        <family val="1"/>
      </rPr>
      <t>pildo Tiekėjas</t>
    </r>
    <r>
      <rPr>
        <sz val="11"/>
        <rFont val="Times New Roman"/>
        <family val="1"/>
      </rPr>
      <t>)</t>
    </r>
  </si>
  <si>
    <t xml:space="preserve">Esamos asfaltbetonio dangos frezavimas mechanizuotai iki 10 cm gyliu, pakrovimas mechanizuotai į savivarčius ir išvežimas sandėliavimui </t>
  </si>
  <si>
    <t>Betoninių kelio bordiūrų išardymas, pakrovimas ir išvežimas į rangovo pasirinktą vietą</t>
  </si>
  <si>
    <t>3.Pėsčiųjų tako dangos iš betoninių trinkelių įrengimas</t>
  </si>
  <si>
    <t>Šalčiui nejautrių medžiagų sluoksnio h=0,19 m įrengimas</t>
  </si>
  <si>
    <r>
      <t>m</t>
    </r>
    <r>
      <rPr>
        <vertAlign val="superscript"/>
        <sz val="10"/>
        <color theme="1"/>
        <rFont val="Arial"/>
        <family val="2"/>
      </rPr>
      <t>3</t>
    </r>
  </si>
  <si>
    <r>
      <t>Skaldos pagrindo sluoksnio fr. 0/45, h=0,15 m  įrengimas, Ev2</t>
    </r>
    <r>
      <rPr>
        <sz val="11"/>
        <color theme="4" tint="-0.499984740745262"/>
        <rFont val="Calibri"/>
        <family val="2"/>
      </rPr>
      <t>≥</t>
    </r>
    <r>
      <rPr>
        <sz val="10"/>
        <color theme="4" tint="-0.499984740745262"/>
        <rFont val="Arial"/>
        <family val="2"/>
      </rPr>
      <t>100 Mpa.</t>
    </r>
  </si>
  <si>
    <t>Betoninių trinkelių (20x10x8cm) įrengimas</t>
  </si>
  <si>
    <t>4. Asfalto atsatymas prie bordiūro</t>
  </si>
  <si>
    <t>Asfalto viršutinio 4 cm storio dangos sluoksnio iš mišinio AC 11 VS (su kelio bitumu 50/70 arba 70/100) įrengimas</t>
  </si>
  <si>
    <t>Dangos pagruntavimas prieš viršutinio asfalto sluoksnio įrengimą, panaudojant bituminę emulsiją C60BP4-S 250 g/m</t>
  </si>
  <si>
    <t>Bituminės masės įrengimas</t>
  </si>
  <si>
    <t>5. Betoninių elementų įrengimas</t>
  </si>
  <si>
    <t>Betoninių gatvės bortų (100x30x15cm) ant betono pagrindo C20/25 įrengimas</t>
  </si>
  <si>
    <t>Sandarinimo juostos įrengimas</t>
  </si>
  <si>
    <t>6. Kelio apstatymas ir saugaus eismo organizavimas (kelio ženklai)</t>
  </si>
  <si>
    <t>7. Kelio apstatymas ir saugaus eismo organizavimas (kelio ženklinimas)</t>
  </si>
  <si>
    <t>Iš viso skyriuje 7, Eur be PVM</t>
  </si>
  <si>
    <t>8. Kiti darbai</t>
  </si>
  <si>
    <t>Kadastrinių matavimų bylos parengimas ir (ar) įregistruoto kelio ruožo į kurį patenka statinys, kadastrinės bylos patikslinimas</t>
  </si>
  <si>
    <t>Iš viso skyriuje 8, Eur be PVM</t>
  </si>
  <si>
    <t>Betoninių trinkelių išardymas, pakrovimas ir išvežimas į rangovo pasirinktą vietą</t>
  </si>
  <si>
    <t>Betoninių vejos bordiūrų išardymas, pakrovimas ir išvežimas į rangovo pasirinktą vietą</t>
  </si>
  <si>
    <t>Humusingo dirvožemio sluoksnio h=0,15 m pašalinimas, perstumiant jį mechanizuotai iki 20 m atstumu</t>
  </si>
  <si>
    <t xml:space="preserve">Šlaitų ir planiruotų pakelės plotų tvirtinimas 6 cm storio dirvožemio sluoksniu, užsėjant žole (žolės sėklomis). </t>
  </si>
  <si>
    <t>Šlaitų ir pakelės plotų planiravimas rankiniu būdu</t>
  </si>
  <si>
    <t>3.Pėsčiųjų tako dangos iš betoninių plytelių ir betoninių trinkelių įrengimas</t>
  </si>
  <si>
    <t>Betoninių plytelių (37,5x37,5x8cm) įrengimas</t>
  </si>
  <si>
    <t>Betoninių vejos bortų (100x30x8cm) ant betono pagrindo C12/15 įrengimas</t>
  </si>
  <si>
    <t>4. Greičio mažinimo kalnelio įrengimas, dangų suvedimas ir asfalto atstatymas prie bordiūro</t>
  </si>
  <si>
    <t>Asfalto apatinio 4 cm storio dangos sluoksnio iš mišinio AC 16 AS (su kelio bitumu 50/70) įrengimas</t>
  </si>
  <si>
    <t>Dangos pagruntavimas prieš apatinio asfalto sluoksnio įrengimą, panaudojant bituminę emulsiją C60BP4-S 300 g/m</t>
  </si>
  <si>
    <t>8. Vandens nuvedimo įrenginių įrengimas</t>
  </si>
  <si>
    <t>Vandens nuvedimo latakas su grotelėmis</t>
  </si>
  <si>
    <t>Sandarinimo užpilo įrengimas</t>
  </si>
  <si>
    <t>9. Kiti darbai</t>
  </si>
  <si>
    <t>Iš viso skyriuje 9, Eur be PVM</t>
  </si>
  <si>
    <t>4. Betoninių elementų įrengimas</t>
  </si>
  <si>
    <t>5. Kelio apstatymas ir saugaus eismo organizavimas (kelio ženklai)</t>
  </si>
  <si>
    <t>Kelio ženklų vienstiebių atramų įrengimas iš cinkuoto metalinio vamzdžio  Ø76,1 mm, betonuojant pamatą iš C 25/30 betono, V=0,05m3</t>
  </si>
  <si>
    <t>0 grupės ženklų skydų montavimas prie vienstiebių vamzdinių atramų</t>
  </si>
  <si>
    <t>km</t>
  </si>
  <si>
    <r>
      <t>Galinės 0,4kV AL 4x16 mm</t>
    </r>
    <r>
      <rPr>
        <vertAlign val="superscript"/>
        <sz val="10"/>
        <color theme="1"/>
        <rFont val="Arial"/>
        <family val="2"/>
      </rPr>
      <t>2</t>
    </r>
    <r>
      <rPr>
        <sz val="10"/>
        <color theme="1"/>
        <rFont val="Arial"/>
        <family val="2"/>
      </rPr>
      <t xml:space="preserve"> kabelio movos montavimas</t>
    </r>
  </si>
  <si>
    <r>
      <t>IKI 1000 V KABELIAI PLASTIKINE IZOLIACIJA SKIRTI KLOTI ŽEMĖJE ,
PATALPOSE IR ATVIRAME ORE:
Laidininkų skaičius- 4;
Laidininkas - Atkaitintas aliuminis;
Apsauginis sluoksnis tarp gyslų izoliacijos ir
išorinio apvalkalo – užpildas;
Laidininko skerspjūvio plotas – 16mm</t>
    </r>
    <r>
      <rPr>
        <sz val="9"/>
        <color theme="1"/>
        <rFont val="Arial"/>
        <family val="2"/>
      </rPr>
      <t>2</t>
    </r>
  </si>
  <si>
    <t>Šaligatvio trinkelių atstatymas</t>
  </si>
  <si>
    <t>Valstybinės reikšmės krašto kelio Nr. 195 Kėdainiai–Krekenava–Panevėžys ties 28,338 km ir ties 28,768 km, valstybinės reikšmės rajoninio kelio Nr. 3004 Krekenava –Skėmai–Grinkiškis ties 0,008 km paprastasis remontas, sutvarkant pėsčiųjų perėjas</t>
  </si>
  <si>
    <t>Duobių kasimas ir užpylimas (AVS ir apšvietimo atramų pamatams, betranšėjiniam inžinerinių tinklų tiesimui)</t>
  </si>
  <si>
    <t>1.16</t>
  </si>
  <si>
    <t>1.17</t>
  </si>
  <si>
    <t>1.18</t>
  </si>
  <si>
    <t>1.19</t>
  </si>
  <si>
    <t>1.20</t>
  </si>
  <si>
    <t>1.21</t>
  </si>
  <si>
    <t>1.22</t>
  </si>
  <si>
    <t>1.23</t>
  </si>
  <si>
    <t>1.24</t>
  </si>
  <si>
    <t>1.25</t>
  </si>
  <si>
    <t>1.26</t>
  </si>
  <si>
    <t>1.27</t>
  </si>
  <si>
    <t>1.28</t>
  </si>
  <si>
    <t>Šaligatvio plytelių dangos ardymo – atstatymo darbai</t>
  </si>
  <si>
    <t>1.29</t>
  </si>
  <si>
    <t>1.30</t>
  </si>
  <si>
    <t>Apšvietimo valdymo spinta (AVS2) komplekte su:
- cinkuotas metalinis pamatas – 1vnt.
- kirtiklis, 3F, 25A - 1 vnt.
- automatinis jungiklis 1F, "C", 10A - 2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</si>
  <si>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r>
      <t>400/750V kabelis 3x1,5 mm</t>
    </r>
    <r>
      <rPr>
        <vertAlign val="superscript"/>
        <sz val="10"/>
        <color theme="1"/>
        <rFont val="Times New Roman"/>
        <family val="1"/>
        <charset val="186"/>
      </rPr>
      <t>2</t>
    </r>
    <r>
      <rPr>
        <sz val="10"/>
        <color theme="1"/>
        <rFont val="Times New Roman"/>
        <family val="1"/>
        <charset val="186"/>
      </rPr>
      <t xml:space="preserve"> skerspjūvio vario gyslomis </t>
    </r>
  </si>
  <si>
    <t>2.7</t>
  </si>
  <si>
    <t>2.8</t>
  </si>
  <si>
    <t>2.9</t>
  </si>
  <si>
    <t>2.10</t>
  </si>
  <si>
    <t>2.11</t>
  </si>
  <si>
    <t>Perėjos apšvietimo šviestuvas. LED tipo, 5700K, ≥8000lm, iki 55W, optikos tipas: „DPR1“. Bendri šviestuvams keliami reikalavimai pateikti apšvietimo techninėse specifikacijose.</t>
  </si>
  <si>
    <t>2.12</t>
  </si>
  <si>
    <t>2.13</t>
  </si>
  <si>
    <t>Dirbtinis įžemintuvas. Įžeminimo varža R≤10Ω.</t>
  </si>
  <si>
    <t>Kabelio apsauginio gaubto montavimas prie g/b atramos</t>
  </si>
  <si>
    <t>1.31</t>
  </si>
  <si>
    <t>AApšvietimo valdymo spinta (AVS1) komplekte su:
- cinkuotas metalinis pamatas – 1vnt.
- kirtiklis, 3F, 25A - 1 vnt.
- automatinis jungiklis 1F, "C", 10A - 2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</si>
  <si>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t>Prie g/b atramos montuojamas kabelio apsauginis gaubtas. Komplekte su tvirtinimo apkabomis.</t>
  </si>
  <si>
    <t>2.14</t>
  </si>
  <si>
    <t>2.15</t>
  </si>
  <si>
    <t>Valstybinės reikšmės rajoninio kelio Nr. 3004 Krekenava –Skėmai–Grinkiškis ties 0,008 km</t>
  </si>
  <si>
    <t>Esamų betoninių plytelių dangos išardymas (išsaugant medžiagas)</t>
  </si>
  <si>
    <t>2. 	Žemės darbai</t>
  </si>
  <si>
    <t>3.2. Betoninių plytelių dangos (šaligatvis) atstatymo darbai</t>
  </si>
  <si>
    <t>Betoninių plytelių dangos įrengimas (panaudojant išsaugotas medžiagas)</t>
  </si>
  <si>
    <t>3.2.8</t>
  </si>
  <si>
    <t xml:space="preserve">Valstybinės reikšmės krašto kelio Nr. 195 Kėdainiai–Krekenava–Panevėžys ties 28,768 km </t>
  </si>
  <si>
    <t>Esamų betoninių plytelių dangos išardymas</t>
  </si>
  <si>
    <t>3.2. Iškilaus trapecinio greičio mažinimo kalnelio įrengimo darbai</t>
  </si>
  <si>
    <t>3.3. Betoninių trinkelių/plytelių dangos (šaligatvis) atstatymo darbai</t>
  </si>
  <si>
    <t>Valstybinės reikšmės krašto kelio Nr. 195 Kėdainiai–Krekenava–Panevėžys ties 28,338 km</t>
  </si>
  <si>
    <t>Esamos asfalto dangos frezavimas (daugiau nei 5cm)</t>
  </si>
  <si>
    <t>3.3.	 Betoninių plytelių dangos (šaligatvis) atstatymo darbai</t>
  </si>
  <si>
    <t xml:space="preserve">Kelio ženklų vienstiebių metalinių atramų (d = 76 mm) ant monolitinių betoninių pamatų pastatymas </t>
  </si>
  <si>
    <t>Santraukos nr.</t>
  </si>
  <si>
    <t xml:space="preserve">Valstybinės reikšmės krašto kelio Nr. 202 Kirtimai–Pagiriai–Baltoji Vokė  ties 10,374 km </t>
  </si>
  <si>
    <t xml:space="preserve">ESO </t>
  </si>
  <si>
    <t>ESO darbai</t>
  </si>
  <si>
    <t>ESO</t>
  </si>
  <si>
    <t>komp</t>
  </si>
  <si>
    <t>kopl.</t>
  </si>
  <si>
    <t>Valstybinės reikšmės rajoninio kelio Nr. 3601 Rokiškis-Juodupė-Onuškis-Ilzenbergas ties 0,268 km paprastasis remontas, sutvarkant pėsčiųjų perėją</t>
  </si>
  <si>
    <t>Trūkstamo dirvožemio kasimas, pakrovimas į autosavivarčius ir atvežimas į statybos darbų aikštelę Rangovo pasirinktu atstumu (vejos atstatymui)</t>
  </si>
  <si>
    <t xml:space="preserve">Kelio ženklų skydų montavimas prie apšvietimo atramų rankiniu būdu (panaudojant išsaugotas medžiagas) </t>
  </si>
  <si>
    <t xml:space="preserve">Kelio ženklų skydų montavimas prie dvistiebių atramų rankiniu būdu </t>
  </si>
  <si>
    <t>Valstybinės reikšmės rajoninio kelio Nr. 3601 Rokiškis-Juodupė-Onuškis-Ilzenbergas ties 1,051 km paprastasis remontas, sutvarkant pėsčiųjų perėją</t>
  </si>
  <si>
    <t>Esamo lietaus vandens surinkimo šulinėlio demontavimas</t>
  </si>
  <si>
    <t>Grunto kasimas mechanizuotu būdu, pakrovimas į autosavivarčius ir išvežimas Rangovo pasirinktu atstumu į išlykį</t>
  </si>
  <si>
    <t xml:space="preserve">Sankasos ir esamo pagrindo planiravimas </t>
  </si>
  <si>
    <t xml:space="preserve">Grunto ir esamo pagrindo sutankinimas </t>
  </si>
  <si>
    <t>Polimerbetoninio latako ant betono pagrindo įrengimas su ketinėmis grotelėmis (betonas pagrindas 1 m – 0,06 m3, sandarinimas hermetinėmis medžiagomis šalia bordiūro 1 m - 0,002 m3)</t>
  </si>
  <si>
    <t xml:space="preserve">4 cm storio asfalto apatinio sluoksnio iš mišinio AC 16 AS įrengimas </t>
  </si>
  <si>
    <t xml:space="preserve">4 cm storio asfalto viršutinio sluoksnio iš mišinio AC 11 VS įrengimas </t>
  </si>
  <si>
    <t>3.3.2</t>
  </si>
  <si>
    <t>3.3.3</t>
  </si>
  <si>
    <t>3.3.4</t>
  </si>
  <si>
    <t>3.3.5</t>
  </si>
  <si>
    <t>3.3.6</t>
  </si>
  <si>
    <t>3.3.7</t>
  </si>
  <si>
    <t>3.4.1</t>
  </si>
  <si>
    <t>3.4.2</t>
  </si>
  <si>
    <t>8 cm storio betoninių trinkelių 200x100mm dangos įrengimas (panaudojant išsaugotas medžiagas)</t>
  </si>
  <si>
    <t>3.5.1</t>
  </si>
  <si>
    <t>3.5.2</t>
  </si>
  <si>
    <t xml:space="preserve">Valstybinės reikšmės rajoninio kelio Nr. 3601 Rokiškis - Juodupė - Onuškis - Ilzenbergas ties 1,185 km paprastasis remontas, sutvarkant pėsčiųjų perėją </t>
  </si>
  <si>
    <t>Sankasos/esamo pagrindo planiravimas</t>
  </si>
  <si>
    <t>Grunto/esamo pagrindo sutankinimas</t>
  </si>
  <si>
    <t xml:space="preserve">3. Dangų konstrukcijos įrengimo darbai </t>
  </si>
  <si>
    <t>4 cm storio asfalto viršutinis sluoksnis iš mišinio AC 11 VS įrengimas</t>
  </si>
  <si>
    <t xml:space="preserve">Asfaltbetonio dangos technologinių siūlių apdorojimas bitumo emulsija </t>
  </si>
  <si>
    <t>m.</t>
  </si>
  <si>
    <t>8 cm storio pilkos spalvos betoninių trinkelių 200x100mm dangos įrengimas</t>
  </si>
  <si>
    <t>8 cm storio geltonos spalvos betoninių trinkelių 200x100mm dangos įrengimas</t>
  </si>
  <si>
    <t>8 cm storio raudonos spalvos betoninių trinkelių 200x100mm dangos įrengimas (neregių įspėjamieji paviršiai)</t>
  </si>
  <si>
    <t xml:space="preserve">4. Eismo organizavimo įrengimo darbai </t>
  </si>
  <si>
    <t xml:space="preserve">Išpildomosios dokumentacijos parengimas </t>
  </si>
  <si>
    <t xml:space="preserve">6. Apšvietimo tinklų montavimas </t>
  </si>
  <si>
    <t>6.1</t>
  </si>
  <si>
    <t>6.2</t>
  </si>
  <si>
    <t>6.3</t>
  </si>
  <si>
    <t>6.4</t>
  </si>
  <si>
    <t>6.5</t>
  </si>
  <si>
    <t>6.6</t>
  </si>
  <si>
    <t>6.7</t>
  </si>
  <si>
    <t>6.8</t>
  </si>
  <si>
    <t>6.9</t>
  </si>
  <si>
    <t>6.10</t>
  </si>
  <si>
    <t>6.11</t>
  </si>
  <si>
    <t>6.12</t>
  </si>
  <si>
    <t>6.13</t>
  </si>
  <si>
    <t>Automatinio išjungikli0 3F C2A montavimas atramoje</t>
  </si>
  <si>
    <t>6.14</t>
  </si>
  <si>
    <t>6.15</t>
  </si>
  <si>
    <t>6.16</t>
  </si>
  <si>
    <t>6.17</t>
  </si>
  <si>
    <t>6.18</t>
  </si>
  <si>
    <t>6.19</t>
  </si>
  <si>
    <t>6.20</t>
  </si>
  <si>
    <t>6.21</t>
  </si>
  <si>
    <t xml:space="preserve">Esamų trinkelių dangos išardymas ir atstatymas </t>
  </si>
  <si>
    <t>6.22</t>
  </si>
  <si>
    <t>6.23</t>
  </si>
  <si>
    <t>6.24</t>
  </si>
  <si>
    <t>6.25</t>
  </si>
  <si>
    <t>6.26</t>
  </si>
  <si>
    <t xml:space="preserve">7. Apšvietimo tinklų montavimo medžiagos </t>
  </si>
  <si>
    <t>7.1</t>
  </si>
  <si>
    <t>7.2</t>
  </si>
  <si>
    <t>7.3</t>
  </si>
  <si>
    <t>Automatinis išjungiklis 3F C2A</t>
  </si>
  <si>
    <t>7.4</t>
  </si>
  <si>
    <t>7.5</t>
  </si>
  <si>
    <t>7.6</t>
  </si>
  <si>
    <t>7.7</t>
  </si>
  <si>
    <t>7.8</t>
  </si>
  <si>
    <t>7.9</t>
  </si>
  <si>
    <t>7.10</t>
  </si>
  <si>
    <t>Pėsčiųjų perėjos  LED šviestuvas, 5700K, 7120lm, iki 60W, optikos tipas: „DPL1“.</t>
  </si>
  <si>
    <t>7.11</t>
  </si>
  <si>
    <t xml:space="preserve">Valstybinės reikšmės rajoninio kelio Nr. 3601 Rokiškis - Juodupė - Onuškis - Ilzenbergas ties 1,220 km paprastasis remontas, sutvarkant pėsčiųjų perėją </t>
  </si>
  <si>
    <t>Betoninių bordiūrų 100.22.15 ant betono pagrindo įrengimas (betonas pagrindas 1m – 0,17 m3)</t>
  </si>
  <si>
    <t>Žvalgomųjų archeologinių tyrimų atlikimas</t>
  </si>
  <si>
    <t>6.27</t>
  </si>
  <si>
    <t>6.28</t>
  </si>
  <si>
    <t>6.29</t>
  </si>
  <si>
    <t>6.30</t>
  </si>
  <si>
    <t>Pėsčiųjų perėjos  LED šviestuvas, 5700K, 7120lm, iki 49W, optikos tipas: „DPL1“.</t>
  </si>
  <si>
    <t>7.12</t>
  </si>
  <si>
    <t xml:space="preserve">Pėsčiųjų perėjos  LED šviestuvas, 5700K, 7120lm, iki 49W, optikos tipas: „DPR1“. </t>
  </si>
  <si>
    <t>7.13</t>
  </si>
  <si>
    <t>Valstybinės reikšmės rajoninio kelio Nr. 3601 Rokiškis_x0002_Juodupė-Onuškis-Ilzenbergas ties 0,709 km ir 0,785 km paprastasis remontas sutvarkant pėsčiųjų perėją, aprašas</t>
  </si>
  <si>
    <t>Duobių betranšėjiniam inžinerinių tinklų tiesimui kasimas ir 
užpylimas</t>
  </si>
  <si>
    <t xml:space="preserve">Betranšėjinių inžinerinių tinklų įrengimas įtraukiant PE Ø75 
mm vamzdį </t>
  </si>
  <si>
    <t xml:space="preserve">Kabelio 4x16 Al gyslomis tiesiant PE vamzdyje </t>
  </si>
  <si>
    <t xml:space="preserve">Kabelio Cu-3x1,5 mm2 gyslomis montavimas atramose </t>
  </si>
  <si>
    <t>Įžeminimo kontūro R≤30Ω varžos įrengimas apšvietimo 
atramai</t>
  </si>
  <si>
    <t>Įžeminimo įrenginių kontaktinių jungčių, PEN, PE ir N laidų 
pereinamosios varžos matavimai</t>
  </si>
  <si>
    <t xml:space="preserve">Geodeziniai nužymėjimai ir išpildomosios nuotraukos 
parengimas </t>
  </si>
  <si>
    <t>Esamų plytelių dangos išadymas ir atstatymas</t>
  </si>
  <si>
    <t xml:space="preserve">3 cm pasluoksnio iš nesurištojo mineralinių medžiagų mišinio 
įrengimas fr. 0/5 </t>
  </si>
  <si>
    <t xml:space="preserve">15 cm storio skaldos pagrindo sluoksnio įrengimas iš nesurištojo  mineralinių medžiagų mišinio (fr. 0/45) </t>
  </si>
  <si>
    <t xml:space="preserve">19 cm storio šalčiui nejautraus sluoksnio įrengimas iš 
nesurištojo mineralinių medžiagų mišinio </t>
  </si>
  <si>
    <t>31.</t>
  </si>
  <si>
    <t>32.</t>
  </si>
  <si>
    <t>33.</t>
  </si>
  <si>
    <t>34.</t>
  </si>
  <si>
    <t>35.</t>
  </si>
  <si>
    <t>36.</t>
  </si>
  <si>
    <t>37.</t>
  </si>
  <si>
    <t xml:space="preserve">Iki 1 kV kabelis 3x1,5 mm2 skerspjūvio vario gyslomis </t>
  </si>
  <si>
    <t>38.</t>
  </si>
  <si>
    <t>39.</t>
  </si>
  <si>
    <t>40.</t>
  </si>
  <si>
    <t>41.</t>
  </si>
  <si>
    <t>42.</t>
  </si>
  <si>
    <t>43.</t>
  </si>
  <si>
    <t>Pėsčiųjų perėjos LED šviestuvas, 5700K, 7120lm, iki 55W, 
optikos tipas: „DPR1“.</t>
  </si>
  <si>
    <t>44.</t>
  </si>
  <si>
    <t>45</t>
  </si>
  <si>
    <t>Pastaba dėl ESO: Rangovas savo pasiūlyme turi įsivertinti ESO sąlygų atnaujinimą, ESO darbų apmokėjimą. Rangovas pasirašęs sutartį su AB "Via Lietuva" dėl kelio remonto , turės sudaryti sutartį su AB "ESO" dėl jiems priklausančių tinklų pertvarkymo.</t>
  </si>
  <si>
    <t xml:space="preserve">Valstybinės reikšmės rajoninio kelio Nr. 3601 Rokiškis - Juodupė - Onuškis - Ilzenbergas ties 1,254 km paprastasis remontas, sutvarkant pėsčiųjų perėją </t>
  </si>
  <si>
    <t>Kabelio 4x16 Al gyslomis montavimas apšvietimo valdymo skyde</t>
  </si>
  <si>
    <t>Kabelio 4x16 Al gyslomis montavimas po gaubtu ant sienso</t>
  </si>
  <si>
    <t>Valstybinės reikšmės krašto kelias Nr. 120 Radiškis–Anykščiai–Rokiškis ties 52,94 km</t>
  </si>
  <si>
    <t>1.1 Valstybinės reikšmės krašto kelias Nr. 120 Radiškis–Anykščiai–Rokiškis ties 52,94 km</t>
  </si>
  <si>
    <t>IŠ VISO ŽINIARAŠTYJE 1.1  EUR BE PVM</t>
  </si>
  <si>
    <t>2.1 Valstybinės reikšmės krašto kelias Nr. 120 Radiškis–Anykščiai–Rokiškis ties 53,496 km</t>
  </si>
  <si>
    <t>IŠ VISO ŽINIARAŠTYJE 2.1, EUR BE PVM</t>
  </si>
  <si>
    <t>1.2 Valstybinės reikšmės krašto kelias Nr. 120 Radiškis–Anykščiai–Rokiškis ties 52,94 km</t>
  </si>
  <si>
    <t>IŠ VISO ŽINIARAŠTYJE 1.2, EUR BE PVM</t>
  </si>
  <si>
    <t>2.2 Valstybinės reikšmės krašto kelias Nr. 120 Radiškis–Anykščiai–Rokiškis ties 53,496 km</t>
  </si>
  <si>
    <t>IŠ VISO ŽINIARAŠTYJE 2.2, EUR BE PVM</t>
  </si>
  <si>
    <t>Valstybinės reikšmės krašto kelias Nr. 120 Radiškis–Anykščiai–Rokiškis ties 53,496 km</t>
  </si>
  <si>
    <t>3.1 Valstybinės reikšmės krašto kelio Nr. 195 Kėdainiai–Krekenava–Panevėžys ties 28,338 km</t>
  </si>
  <si>
    <t>IŠ VISO ŽINIARAŠTYJE 3.1, EUR BE PVM</t>
  </si>
  <si>
    <t xml:space="preserve">3.2 Valstybinės reikšmės krašto kelio Nr. 195 Kėdainiai –Krekenava – Panevėžys ties 28,338 </t>
  </si>
  <si>
    <t>IŠ VISO ŽINIARAŠTYJE 3.2, EUR BE PVM</t>
  </si>
  <si>
    <t>4.1-5.1 Valstybinės reikšmės krašto kelio Nr. 195 Kėdainiai–Krekenava–Panevėžys ties 28,768 km  Valstybinės reikšmės rajoninio kelio Nr. 3004 Krekenava –Skėmai–Grinkiškis ties 0,008 km</t>
  </si>
  <si>
    <t>IŠ VISO ŽINIARAŠTYJE 4.1-5.1, EUR BE PVM</t>
  </si>
  <si>
    <t>IŠ VISO ŽINIARAŠTYJE 4.2, EUR BE PVM</t>
  </si>
  <si>
    <t xml:space="preserve">4.2 Valstybinės reikšmės krašto kelio Nr. 195 Kėdainiai–Krekenava–Panevėžys ties 28,768 km </t>
  </si>
  <si>
    <t>5.2 Valstybinės reikšmės rajoninio kelio Nr. 3004 Krekenava –Skėmai–Grinkiškis ties 0,008 km</t>
  </si>
  <si>
    <t>IŠ VISO ŽINIARAŠTYJE 5.2, EUR BE PVM</t>
  </si>
  <si>
    <t>Valstybinės reikšmės rajoninio kelio Nr. 1204 Kavarskas–Taujėnai–Vadokliai–Ramygala ties 46,167 km</t>
  </si>
  <si>
    <t>6.1-7.1 kelio Nr. 1204 Kavarskas–Taujėnai–Vadokliai–Ramygala ties 46,167 km ir Valstybinės reikšmės magistralinio kelio Nr. A8 Panevėžys–Aristava–Sitkūnai ties 25,171 km</t>
  </si>
  <si>
    <t>IŠ VISO ŽINIARAŠTYJE 6.1-7.1, EUR BE PVM</t>
  </si>
  <si>
    <t>Valstybinės reikšmės magistralinio kelio Nr. A8 Panevėžys–Aristava–Sitkūnai ties 25,171 km</t>
  </si>
  <si>
    <t>6.2 Valstybinės reikšmės rajoninio kelio Nr. 1204 Kavarskas–Taujėnai–Vadokliai–Ramygala ties 46,167 km</t>
  </si>
  <si>
    <t>IŠ VISO ŽINIARAŠTYJE 6.2, EUR BE PVM</t>
  </si>
  <si>
    <t>7.2 Valstybinės reikšmės magistralinio kelio Nr. A8 Panevėžys–Aristava–Sitkūnai ties 25,171 km</t>
  </si>
  <si>
    <t>IŠ VISO ŽINIARAŠTYJE 7.2, EUR BE PVM</t>
  </si>
  <si>
    <t>Kelio Nr. 3601 Rokiškis-Juodupė-Onuškis-Ilzenbergas ties 0,709 km</t>
  </si>
  <si>
    <t>8.1-9.1 Valstybinės reikšmės rajoninio kelio Nr. 3601 Rokiškis_x0002_Juodupė-Onuškis-Ilzenbergas ties 0,709 km ir 0,785 km</t>
  </si>
  <si>
    <t>Kelio Nr. 3601 Rokiškis-Juodupė-Onuškis-Ilzenbergas ties 0,785 km</t>
  </si>
  <si>
    <t>IŠ VISO ŽINIARAŠTYJE 8.1-9.1, EUR BE PVM</t>
  </si>
  <si>
    <t>8.2 Kelio Nr. 3601 Rokiškis-Juodupė-Onuškis-Ilzenbergas ties 0,709 km</t>
  </si>
  <si>
    <t>IŠ VISO ŽINIARAŠTYJE 8.2, EUR BE PVM</t>
  </si>
  <si>
    <t>9.2 Kelio Nr. 3601 Rokiškis-Juodupė-Onuškis-Ilzenbergas ties 0,785 km</t>
  </si>
  <si>
    <t>IŠ VISO ŽINIARAŠTYJE 9.2, EUR BE PVM</t>
  </si>
  <si>
    <t>Valstybinės reikšmės magistralinis kelias A15 Vilnius-Lyda ties 28,513 km</t>
  </si>
  <si>
    <t>10.1 Valstybinės reikšmės magistralinis kelias A15 Vilnius-Lyda ties 28,513 km</t>
  </si>
  <si>
    <t>IŠ VISO ŽINIARAŠTYJE 10.1, EUR BE PVM</t>
  </si>
  <si>
    <t>10.2 Valstybinės reikšmės magistralinis kelias A15 Vilnius-Lyda ties 28,513 km</t>
  </si>
  <si>
    <t>IŠ VISO ŽINIARAŠTYJE 10.2, EUR BE PVM</t>
  </si>
  <si>
    <t>11.1 Valstybinės reikšmės magistralinis kelias A15 Vilnius-Lyda ties 28,623 km</t>
  </si>
  <si>
    <t>IŠ VISO ŽINIARAŠTYJE 11.1, EUR BE PVM</t>
  </si>
  <si>
    <t>11.2 Valstybinės reikšmės magistralinis kelias A15 Vilnius-Lyda ties 28,623 km</t>
  </si>
  <si>
    <t>IŠ VISO ŽINIARAŠTYJE 11.2, EUR BE PVM</t>
  </si>
  <si>
    <t>Valstybinės reikšmės magistralinis kelias A15 Vilnius-Lyda ties 28,623 km</t>
  </si>
  <si>
    <t>12.1 DARBŲ KIEKIŲ ŽINIARAŠTIS  – APŠVIETIMO TINKLAI</t>
  </si>
  <si>
    <t>IŠ VISO ŽINIARAŠTYJE 12.1, EUR BE PVM</t>
  </si>
  <si>
    <t xml:space="preserve">12.2 DARBŲ KIEKIŲ ŽINIARAŠTIS </t>
  </si>
  <si>
    <t>IŠ VISO ŽINIARAŠTYJE 12.2, EUR BE PVM</t>
  </si>
  <si>
    <t xml:space="preserve">Valstybinės reikšmės rajoninio kelio Nr. 5216 Privažiuojamasis kelias prie Nemenčinės nuo kelio Vilnius–Švenčionys–Zarasai paprastasis remontas, 2,650 km, </t>
  </si>
  <si>
    <t xml:space="preserve">Valstybinės reikšmės rajoninio kelio Nr. 5216 Privažiuojamasis kelias prie Nemenčinės nuo kelio Vilnius–Švenčionys–Zarasai paprastasis remontas,  2,794 km </t>
  </si>
  <si>
    <t xml:space="preserve">Valstybinės reikšmės rajoninio kelio Nr. 5216 Privažiuojamasis kelias prie Nemenčinės nuo kelio Vilnius–Švenčionys–Zarasai paprastasis remontas, 3,108 km </t>
  </si>
  <si>
    <t>IŠ VISO ŽINIARAŠTYJE 13.1, EUR BE PVM</t>
  </si>
  <si>
    <t>IŠ VISO ŽINIARAŠTYJE 13.2, EUR BE PVM</t>
  </si>
  <si>
    <t>IŠ VISO ŽINIARAŠTYJE 14.1, EUR BE PVM</t>
  </si>
  <si>
    <t>IŠ VISO ŽINIARAŠTYJE 14.2, EUR BE PVM</t>
  </si>
  <si>
    <t>IŠ VISO ŽINIARAŠTYJE 15.1, EUR BE PVM</t>
  </si>
  <si>
    <t>IŠ VISO ŽINIARAŠTYJE 15.2, EUR BE PVM</t>
  </si>
  <si>
    <t>Kelio Nr. 3601 Rokiškis-Juodupė-Onuškis-Ilzenbergas ties 0,268 km</t>
  </si>
  <si>
    <t>IŠ VISO ŽINIARAŠTYJE 13.3 , EUR BE PVM</t>
  </si>
  <si>
    <t>13.1 2,650 km DARBŲ KIEKIŲ ŽINIARAŠTIS – APŠVIETIMO TINKLAI</t>
  </si>
  <si>
    <t>13.2 2,650 km DARBŲ KIEKIŲ ŽINIARAŠTIS (sprendinio suvedimas už sklypo)</t>
  </si>
  <si>
    <t>13.3 2,650 km DARBŲ KIEKIŲ ŽINIARAŠTIS  (kelio sklype)</t>
  </si>
  <si>
    <t>14.1 2,794 km DARBŲ KIEKIŲ ŽINIARAŠTIS – APŠVIETIMO TINKLAI,</t>
  </si>
  <si>
    <t>14.2 2,794 km DARBŲ KIEKIŲ ŽINIARAŠTIS (sprendinio suvedimas už sklypo)</t>
  </si>
  <si>
    <t>14.3 2,794 km DARBŲ KIEKIŲ ŽINIARAŠTIS  (kelio sklype)</t>
  </si>
  <si>
    <t>IŠ VISO ŽINIARAŠTYJE 14.3, EUR BE PVM</t>
  </si>
  <si>
    <t>15.1 3,108 km DARBŲ KIEKIŲ ŽINIARAŠTIS – APŠVIETIMO TINKLAI</t>
  </si>
  <si>
    <t>15.2 3,108 km DARBŲ KIEKIŲ ŽINIARAŠTIS (sprendinių suvedimas už kelio sklypo)</t>
  </si>
  <si>
    <t>15.3 3,108 km DARBŲ KIEKIŲ ŽINIARAŠTIS (kelio sklype)</t>
  </si>
  <si>
    <t>IŠ VISO ŽINIARAŠTYJE 15.3, EUR BE PVM</t>
  </si>
  <si>
    <t>16.1 Kelio Nr. 3601 Rokiškis-Juodupė-Onuškis-Ilzenbergas ties 0,268 km</t>
  </si>
  <si>
    <t>IŠ VISO ŽINIARAŠTYJE 16.1, EUR BE PVM</t>
  </si>
  <si>
    <t>Kelio Nr. 3601 Rokiškis-Juodupė-Onuškis-Ilzenbergas ties 1,051 km</t>
  </si>
  <si>
    <t>17.1 Kelio Nr. 3601 Rokiškis-Juodupė-Onuškis-Ilzenbergas ties 1,051 km</t>
  </si>
  <si>
    <t>IŠ VISO ŽINIARAŠTYJE 17.1, EUR BE PVM</t>
  </si>
  <si>
    <t>Kelio 3601 Rokiškis - Juodupė - Onuškis - Ilzenbergas ties 1,185 km</t>
  </si>
  <si>
    <t>18.1 Kelio 3601 Rokiškis - Juodupė - Onuškis - Ilzenbergas ties 1,185 km</t>
  </si>
  <si>
    <t>IŠ VISO ŽINIARAŠTYJE 18.1, EUR BE PVM</t>
  </si>
  <si>
    <t>18.2 Kelio 3601 Rokiškis - Juodupė - Onuškis - Ilzenbergas ties 1,185 km</t>
  </si>
  <si>
    <t>IŠ VISO ŽINIARAŠTYJE 18.2, EUR BE PVM</t>
  </si>
  <si>
    <t>Kelio 3601 Rokiškis - Juodupė - Onuškis - Ilzenbergas ties 1,220 km</t>
  </si>
  <si>
    <t>19.1 Kelio 3601 Rokiškis - Juodupė - Onuškis - Ilzenbergas ties 1,220 km</t>
  </si>
  <si>
    <t>IŠ VISO ŽINIARAŠTYJE 19.1, EUR BE PVM</t>
  </si>
  <si>
    <t>19.2 Kelio 3601 Rokiškis - Juodupė - Onuškis - Ilzenbergas ties 1,220 km</t>
  </si>
  <si>
    <t>IŠ VISO ŽINIARAŠTYJE 19.2, EUR BE PVM</t>
  </si>
  <si>
    <t>20.1 Kelio 3601 Rokiškis - Juodupė - Onuškis - Ilzenbergas ties 1,254 km</t>
  </si>
  <si>
    <t>IŠ VISO ŽINIARAŠTYJE 20.1, EUR BE PVM</t>
  </si>
  <si>
    <t>20.2 Kelio 3601 Rokiškis - Juodupė - Onuškis - Ilzenbergas ties 1,254 km</t>
  </si>
  <si>
    <t>IŠ VISO ŽINIARAŠTYJE 20.2, EUR BE PVM</t>
  </si>
  <si>
    <t>Kelio 3601 Rokiškis - Juodupė - Onuškis - Ilzenbergas ties 1,254 km</t>
  </si>
  <si>
    <t>Valstybinės reikšmės keliuose esančių pėsčiųjų perėjų paprastojo remonto darbai Vilniaus, Utenos, Panevėžio apskrityse V pirkimo dalis</t>
  </si>
  <si>
    <t xml:space="preserve"> Asfalto dangos pagruntavimas bitumine emulsija</t>
  </si>
  <si>
    <t xml:space="preserve">4 cm storio asfalto viršutinio sluoksnio iš mišinio AC 11 
VS įrengimas </t>
  </si>
  <si>
    <t>Asfaltbetonio dangos technologinių siūlių apdorojimas 
bitumo emulsija</t>
  </si>
  <si>
    <t>Esamo grunto iškasimas mechanizuotai, pakrovimas į savivarčius ir išvežimas</t>
  </si>
  <si>
    <t>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</si>
</sst>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1" x14ac:knownFonts="1">
    <font>
      <sz val="11"/>
      <color theme="1"/>
      <name val="Aptos Narrow"/>
      <family val="2"/>
      <charset val="186"/>
      <scheme val="minor"/>
    </font>
    <font>
      <sz val="11"/>
      <color rgb="FF000000"/>
      <name val="Calibri"/>
      <family val="2"/>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1"/>
      <color rgb="FFFF0000"/>
      <name val="Times New Roman"/>
      <family val="1"/>
      <charset val="186"/>
    </font>
    <font>
      <i/>
      <sz val="11"/>
      <name val="Times New Roman"/>
      <family val="1"/>
      <charset val="186"/>
    </font>
    <font>
      <sz val="11"/>
      <name val="Times New Roman"/>
      <family val="1"/>
      <charset val="186"/>
    </font>
    <font>
      <b/>
      <sz val="11"/>
      <name val="Times New Roman"/>
      <family val="1"/>
      <charset val="186"/>
    </font>
    <font>
      <sz val="11"/>
      <color rgb="FF000000"/>
      <name val="Times New Roman"/>
      <family val="1"/>
      <charset val="186"/>
    </font>
    <font>
      <vertAlign val="superscript"/>
      <sz val="11"/>
      <color theme="1"/>
      <name val="Times New Roman"/>
      <family val="1"/>
      <charset val="186"/>
    </font>
    <font>
      <b/>
      <sz val="11"/>
      <color theme="1"/>
      <name val="Times New Roman"/>
      <family val="1"/>
      <charset val="186"/>
    </font>
    <font>
      <sz val="10"/>
      <color theme="1"/>
      <name val="Times New Roman"/>
      <family val="1"/>
      <charset val="186"/>
    </font>
    <font>
      <vertAlign val="superscript"/>
      <sz val="10"/>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7"/>
      <color theme="1"/>
      <name val="Times New Roman"/>
      <family val="1"/>
      <charset val="186"/>
    </font>
    <font>
      <sz val="10"/>
      <color rgb="FF000000"/>
      <name val="Times New Roman"/>
      <family val="1"/>
      <charset val="186"/>
    </font>
    <font>
      <b/>
      <sz val="12"/>
      <name val="Times New Roman"/>
      <family val="1"/>
    </font>
    <font>
      <sz val="11"/>
      <name val="Times New Roman"/>
      <family val="1"/>
    </font>
    <font>
      <sz val="11"/>
      <color theme="1"/>
      <name val="Times New Roman"/>
      <family val="1"/>
    </font>
    <font>
      <i/>
      <sz val="11"/>
      <name val="Times New Roman"/>
      <family val="1"/>
    </font>
    <font>
      <vertAlign val="superscript"/>
      <sz val="11"/>
      <color theme="1"/>
      <name val="Times New Roman"/>
      <family val="1"/>
    </font>
    <font>
      <vertAlign val="superscript"/>
      <sz val="11"/>
      <name val="Times New Roman"/>
      <family val="1"/>
      <charset val="186"/>
    </font>
    <font>
      <sz val="11"/>
      <color rgb="FFFF0000"/>
      <name val="Times New Roman"/>
      <family val="1"/>
    </font>
    <font>
      <sz val="10"/>
      <color theme="1"/>
      <name val="Arial"/>
      <family val="2"/>
    </font>
    <font>
      <sz val="10"/>
      <color rgb="FF000000"/>
      <name val="Arial"/>
      <family val="2"/>
    </font>
    <font>
      <vertAlign val="superscript"/>
      <sz val="10"/>
      <color theme="1"/>
      <name val="Arial"/>
      <family val="2"/>
    </font>
    <font>
      <sz val="11"/>
      <color theme="4" tint="-0.499984740745262"/>
      <name val="Calibri"/>
      <family val="2"/>
    </font>
    <font>
      <sz val="10"/>
      <color theme="4" tint="-0.499984740745262"/>
      <name val="Arial"/>
      <family val="2"/>
    </font>
    <font>
      <sz val="11"/>
      <color rgb="FF000000"/>
      <name val="Times New Roman"/>
      <family val="1"/>
    </font>
    <font>
      <sz val="10"/>
      <name val="Arial"/>
      <family val="2"/>
    </font>
    <font>
      <sz val="9"/>
      <color theme="1"/>
      <name val="Arial"/>
      <family val="2"/>
    </font>
    <font>
      <i/>
      <sz val="11"/>
      <color theme="1"/>
      <name val="Times New Roman"/>
      <family val="1"/>
      <charset val="186"/>
    </font>
    <font>
      <sz val="12"/>
      <color rgb="FF000000"/>
      <name val="Times New Roman"/>
      <family val="1"/>
      <charset val="186"/>
    </font>
    <font>
      <sz val="11"/>
      <color rgb="FFFF0000"/>
      <name val="Aptos Narrow"/>
      <family val="2"/>
      <charset val="186"/>
      <scheme val="minor"/>
    </font>
    <font>
      <sz val="11"/>
      <color theme="1"/>
      <name val="Calibri"/>
      <family val="2"/>
      <charset val="186"/>
    </font>
    <font>
      <i/>
      <sz val="11"/>
      <color theme="1"/>
      <name val="Aptos Narrow"/>
      <family val="2"/>
      <charset val="186"/>
      <scheme val="minor"/>
    </font>
    <font>
      <b/>
      <sz val="12"/>
      <color theme="1"/>
      <name val="Times"/>
      <family val="1"/>
    </font>
  </fonts>
  <fills count="11">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2"/>
        <bgColor indexed="64"/>
      </patternFill>
    </fill>
    <fill>
      <patternFill patternType="solid">
        <fgColor theme="0"/>
        <bgColor indexed="64"/>
      </patternFill>
    </fill>
    <fill>
      <patternFill patternType="solid">
        <fgColor rgb="FFE2EFDA"/>
        <bgColor rgb="FF000000"/>
      </patternFill>
    </fill>
    <fill>
      <patternFill patternType="solid">
        <fgColor rgb="FFD9D9D9"/>
        <bgColor rgb="FF000000"/>
      </patternFill>
    </fill>
    <fill>
      <patternFill patternType="solid">
        <fgColor rgb="FFFFFF00"/>
        <bgColor indexed="64"/>
      </patternFill>
    </fill>
  </fills>
  <borders count="5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679">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5" fillId="0" borderId="7" xfId="1" applyFont="1" applyBorder="1" applyAlignment="1" applyProtection="1">
      <alignment horizontal="center" vertical="center" wrapText="1"/>
    </xf>
    <xf numFmtId="49" fontId="7" fillId="0" borderId="8" xfId="0" applyNumberFormat="1" applyFont="1" applyBorder="1" applyAlignment="1">
      <alignment horizontal="center" vertical="center" wrapText="1"/>
    </xf>
    <xf numFmtId="49" fontId="8" fillId="0" borderId="9" xfId="0" applyNumberFormat="1" applyFont="1" applyBorder="1" applyAlignment="1">
      <alignment horizontal="center" vertical="center"/>
    </xf>
    <xf numFmtId="0" fontId="4" fillId="0" borderId="9" xfId="0" applyFont="1" applyBorder="1" applyAlignment="1">
      <alignment vertical="center" wrapText="1"/>
    </xf>
    <xf numFmtId="0" fontId="4" fillId="0" borderId="9" xfId="0" applyFont="1" applyBorder="1" applyAlignment="1">
      <alignment horizontal="center" vertical="center" wrapText="1"/>
    </xf>
    <xf numFmtId="4" fontId="9" fillId="4"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8" fillId="0" borderId="12" xfId="0" applyNumberFormat="1" applyFont="1" applyBorder="1" applyAlignment="1">
      <alignment horizontal="center" vertical="center"/>
    </xf>
    <xf numFmtId="0" fontId="10" fillId="0" borderId="12" xfId="0" applyFont="1" applyBorder="1" applyAlignment="1">
      <alignment vertical="center" wrapText="1"/>
    </xf>
    <xf numFmtId="0" fontId="10" fillId="0" borderId="12" xfId="0" applyFont="1" applyBorder="1" applyAlignment="1">
      <alignment horizontal="center" vertical="center" wrapText="1"/>
    </xf>
    <xf numFmtId="0" fontId="4" fillId="0" borderId="12" xfId="0" applyFont="1" applyBorder="1" applyAlignment="1">
      <alignment horizontal="center" vertical="center" wrapText="1"/>
    </xf>
    <xf numFmtId="4" fontId="8" fillId="0" borderId="13" xfId="0" applyNumberFormat="1" applyFont="1" applyBorder="1" applyAlignment="1">
      <alignment horizontal="center" vertical="center" wrapText="1"/>
    </xf>
    <xf numFmtId="0" fontId="4" fillId="0" borderId="12" xfId="0" applyFont="1" applyBorder="1" applyAlignment="1">
      <alignment vertical="center" wrapText="1"/>
    </xf>
    <xf numFmtId="49" fontId="7"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xf>
    <xf numFmtId="0" fontId="4" fillId="0" borderId="15" xfId="0" applyFont="1" applyBorder="1" applyAlignment="1">
      <alignment vertical="center" wrapText="1"/>
    </xf>
    <xf numFmtId="0" fontId="4" fillId="0" borderId="15" xfId="0" applyFont="1" applyBorder="1" applyAlignment="1">
      <alignment horizontal="center" vertical="center" wrapText="1"/>
    </xf>
    <xf numFmtId="4" fontId="8" fillId="0" borderId="16" xfId="0" applyNumberFormat="1" applyFont="1" applyBorder="1" applyAlignment="1">
      <alignment horizontal="center" vertical="center" wrapText="1"/>
    </xf>
    <xf numFmtId="4" fontId="9" fillId="0" borderId="17" xfId="0" applyNumberFormat="1" applyFont="1" applyBorder="1" applyAlignment="1" applyProtection="1">
      <alignment horizontal="center" vertical="center" wrapText="1"/>
      <protection locked="0"/>
    </xf>
    <xf numFmtId="4" fontId="12" fillId="0" borderId="18" xfId="0" applyNumberFormat="1" applyFont="1" applyBorder="1" applyAlignment="1" applyProtection="1">
      <alignment horizontal="center" vertical="center"/>
      <protection locked="0"/>
    </xf>
    <xf numFmtId="0" fontId="4" fillId="0" borderId="9" xfId="0" applyFont="1" applyBorder="1" applyAlignment="1">
      <alignment horizontal="center" vertical="center"/>
    </xf>
    <xf numFmtId="4" fontId="9" fillId="0" borderId="0" xfId="0" applyNumberFormat="1" applyFont="1" applyAlignment="1" applyProtection="1">
      <alignment horizontal="center" vertical="center" wrapText="1"/>
      <protection locked="0"/>
    </xf>
    <xf numFmtId="4" fontId="12" fillId="0" borderId="0" xfId="0" applyNumberFormat="1" applyFont="1" applyAlignment="1" applyProtection="1">
      <alignment horizontal="center" vertical="center"/>
      <protection locked="0"/>
    </xf>
    <xf numFmtId="0" fontId="4" fillId="0" borderId="12"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pplyProtection="1">
      <alignment wrapText="1"/>
      <protection locked="0"/>
    </xf>
    <xf numFmtId="0" fontId="9" fillId="0" borderId="0" xfId="4" applyFont="1" applyAlignment="1">
      <alignment vertical="center" wrapText="1"/>
    </xf>
    <xf numFmtId="0" fontId="9" fillId="0" borderId="0" xfId="4" applyFont="1" applyAlignment="1">
      <alignment vertical="center"/>
    </xf>
    <xf numFmtId="0" fontId="9" fillId="0" borderId="19" xfId="3" applyFont="1" applyBorder="1" applyAlignment="1">
      <alignment horizontal="center" vertical="center" wrapText="1"/>
    </xf>
    <xf numFmtId="4" fontId="9" fillId="0" borderId="20" xfId="3" applyNumberFormat="1" applyFont="1" applyBorder="1" applyAlignment="1">
      <alignment horizontal="center" vertical="center" wrapText="1"/>
    </xf>
    <xf numFmtId="0" fontId="9" fillId="0" borderId="0" xfId="0" applyFont="1" applyAlignment="1" applyProtection="1">
      <alignment horizontal="center" vertical="center" wrapText="1"/>
      <protection locked="0"/>
    </xf>
    <xf numFmtId="4" fontId="9" fillId="0" borderId="0" xfId="4" applyNumberFormat="1" applyFont="1" applyAlignment="1">
      <alignment horizontal="right" vertical="center" wrapText="1"/>
    </xf>
    <xf numFmtId="4" fontId="9" fillId="0" borderId="0" xfId="4" applyNumberFormat="1" applyFont="1" applyAlignment="1">
      <alignment horizontal="right" vertical="center"/>
    </xf>
    <xf numFmtId="0" fontId="9" fillId="0" borderId="0" xfId="4" applyFont="1" applyAlignment="1">
      <alignment horizontal="right" vertical="center"/>
    </xf>
    <xf numFmtId="4" fontId="9" fillId="0" borderId="0" xfId="3" applyNumberFormat="1" applyFont="1" applyAlignment="1">
      <alignment horizontal="center" vertical="center" wrapText="1"/>
    </xf>
    <xf numFmtId="0" fontId="9" fillId="0" borderId="0" xfId="4" applyFont="1" applyAlignment="1">
      <alignment horizontal="center" vertical="center"/>
    </xf>
    <xf numFmtId="0" fontId="3" fillId="0" borderId="0" xfId="0" applyFont="1" applyAlignment="1" applyProtection="1">
      <alignment wrapText="1"/>
      <protection locked="0"/>
    </xf>
    <xf numFmtId="0" fontId="4" fillId="0" borderId="12"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49" fontId="7" fillId="0" borderId="21" xfId="0" applyNumberFormat="1" applyFont="1" applyBorder="1" applyAlignment="1">
      <alignment horizontal="center" vertical="center" wrapText="1"/>
    </xf>
    <xf numFmtId="49" fontId="8" fillId="0" borderId="22" xfId="0" applyNumberFormat="1" applyFont="1" applyBorder="1" applyAlignment="1">
      <alignment horizontal="center" vertical="center"/>
    </xf>
    <xf numFmtId="0" fontId="4" fillId="0" borderId="22" xfId="0" applyFont="1" applyBorder="1" applyAlignment="1">
      <alignment vertical="center" wrapText="1"/>
    </xf>
    <xf numFmtId="0" fontId="4" fillId="0" borderId="22" xfId="0" applyFont="1" applyBorder="1" applyAlignment="1">
      <alignment horizontal="center" vertical="center"/>
    </xf>
    <xf numFmtId="0" fontId="4" fillId="0" borderId="22" xfId="0" applyFont="1" applyBorder="1" applyAlignment="1">
      <alignment horizontal="center" vertical="center" wrapText="1"/>
    </xf>
    <xf numFmtId="4" fontId="8" fillId="0" borderId="18" xfId="0" applyNumberFormat="1" applyFont="1" applyBorder="1" applyAlignment="1">
      <alignment horizontal="center" vertical="center" wrapText="1"/>
    </xf>
    <xf numFmtId="0" fontId="10" fillId="0" borderId="22" xfId="0" applyFont="1" applyBorder="1" applyAlignment="1">
      <alignment vertical="center" wrapText="1"/>
    </xf>
    <xf numFmtId="0" fontId="4" fillId="0" borderId="0" xfId="0" applyFont="1" applyAlignment="1">
      <alignment wrapText="1"/>
    </xf>
    <xf numFmtId="0" fontId="4" fillId="0" borderId="0" xfId="0" applyFont="1"/>
    <xf numFmtId="0" fontId="4" fillId="0" borderId="0" xfId="0" applyFont="1" applyAlignment="1">
      <alignment vertical="center" wrapText="1"/>
    </xf>
    <xf numFmtId="49" fontId="7" fillId="0" borderId="0" xfId="4" applyNumberFormat="1" applyFont="1" applyAlignment="1">
      <alignment horizontal="center" vertical="center" wrapText="1"/>
    </xf>
    <xf numFmtId="49" fontId="8" fillId="0" borderId="0" xfId="4" applyNumberFormat="1" applyFont="1" applyAlignment="1">
      <alignment horizontal="center" vertical="center" wrapText="1"/>
    </xf>
    <xf numFmtId="0" fontId="8" fillId="0" borderId="0" xfId="4" applyFont="1" applyAlignment="1">
      <alignment horizontal="left" vertical="center" wrapText="1"/>
    </xf>
    <xf numFmtId="0" fontId="8" fillId="0" borderId="0" xfId="0" applyFont="1" applyAlignment="1">
      <alignment horizontal="center" vertical="center" wrapText="1"/>
    </xf>
    <xf numFmtId="4" fontId="8" fillId="0" borderId="0" xfId="4" applyNumberFormat="1" applyFont="1" applyAlignment="1" applyProtection="1">
      <alignment horizontal="center" vertical="center" wrapText="1"/>
      <protection locked="0"/>
    </xf>
    <xf numFmtId="4" fontId="8" fillId="0" borderId="0" xfId="0" applyNumberFormat="1" applyFont="1" applyAlignment="1">
      <alignment horizontal="center" vertical="center" wrapText="1"/>
    </xf>
    <xf numFmtId="0" fontId="4" fillId="0" borderId="0" xfId="0" applyFont="1" applyAlignment="1" applyProtection="1">
      <alignment horizontal="center" vertical="center"/>
      <protection locked="0"/>
    </xf>
    <xf numFmtId="0" fontId="5" fillId="0" borderId="14" xfId="2" applyFont="1" applyBorder="1" applyAlignment="1" applyProtection="1">
      <alignment horizontal="center" vertical="center" wrapText="1"/>
    </xf>
    <xf numFmtId="0" fontId="5" fillId="0" borderId="15" xfId="2" applyFont="1" applyBorder="1" applyAlignment="1" applyProtection="1">
      <alignment horizontal="center" vertical="center" wrapText="1"/>
    </xf>
    <xf numFmtId="0" fontId="5" fillId="0" borderId="15" xfId="2" applyNumberFormat="1" applyFont="1" applyBorder="1" applyAlignment="1" applyProtection="1">
      <alignment horizontal="center" vertical="center" wrapText="1"/>
    </xf>
    <xf numFmtId="0" fontId="5" fillId="0" borderId="15" xfId="1" applyFont="1" applyBorder="1" applyAlignment="1" applyProtection="1">
      <alignment horizontal="center" vertical="center" wrapText="1"/>
    </xf>
    <xf numFmtId="0" fontId="5" fillId="0" borderId="16" xfId="1" applyFont="1" applyBorder="1" applyAlignment="1" applyProtection="1">
      <alignment horizontal="center" vertical="center" wrapText="1"/>
    </xf>
    <xf numFmtId="0" fontId="13" fillId="0" borderId="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2" xfId="0" applyFont="1" applyBorder="1" applyAlignment="1">
      <alignment horizontal="justify" vertical="center" wrapText="1"/>
    </xf>
    <xf numFmtId="0" fontId="13" fillId="0" borderId="12" xfId="0" applyFont="1" applyBorder="1" applyAlignment="1">
      <alignment horizontal="center" vertical="center" wrapText="1"/>
    </xf>
    <xf numFmtId="0" fontId="13" fillId="0" borderId="15" xfId="0" applyFont="1" applyBorder="1" applyAlignment="1">
      <alignment horizontal="justify" vertical="center" wrapText="1"/>
    </xf>
    <xf numFmtId="0" fontId="13" fillId="0" borderId="15" xfId="0" applyFont="1" applyBorder="1" applyAlignment="1">
      <alignment horizontal="center" vertical="center" wrapText="1"/>
    </xf>
    <xf numFmtId="49" fontId="7" fillId="0" borderId="0" xfId="0" applyNumberFormat="1" applyFont="1" applyAlignment="1">
      <alignment horizontal="center" vertical="center" wrapText="1"/>
    </xf>
    <xf numFmtId="49" fontId="8" fillId="0" borderId="0" xfId="0" applyNumberFormat="1" applyFont="1" applyAlignment="1">
      <alignment horizontal="center" vertical="center"/>
    </xf>
    <xf numFmtId="0" fontId="4" fillId="0" borderId="0" xfId="0" applyFont="1" applyAlignment="1">
      <alignment horizontal="center" vertical="center"/>
    </xf>
    <xf numFmtId="0" fontId="10" fillId="5" borderId="0" xfId="0" applyFont="1" applyFill="1" applyAlignment="1">
      <alignment horizontal="center" vertical="center"/>
    </xf>
    <xf numFmtId="4" fontId="9" fillId="0" borderId="0" xfId="3" applyNumberFormat="1" applyFont="1" applyAlignment="1" applyProtection="1">
      <alignment horizontal="center" vertical="center" wrapText="1"/>
      <protection locked="0"/>
    </xf>
    <xf numFmtId="0" fontId="5" fillId="0" borderId="23" xfId="2" applyFont="1" applyBorder="1" applyAlignment="1" applyProtection="1">
      <alignment horizontal="center" vertical="center" wrapText="1"/>
    </xf>
    <xf numFmtId="49" fontId="7" fillId="0" borderId="24" xfId="0" applyNumberFormat="1" applyFont="1" applyBorder="1" applyAlignment="1">
      <alignment horizontal="center" vertical="center" wrapText="1"/>
    </xf>
    <xf numFmtId="49" fontId="8" fillId="0" borderId="24" xfId="0" applyNumberFormat="1" applyFont="1" applyBorder="1" applyAlignment="1">
      <alignment horizontal="center" vertical="center"/>
    </xf>
    <xf numFmtId="0" fontId="4" fillId="0" borderId="24" xfId="0" applyFont="1" applyBorder="1" applyAlignment="1">
      <alignment vertical="center" wrapText="1"/>
    </xf>
    <xf numFmtId="0" fontId="4" fillId="0" borderId="24" xfId="0" applyFont="1" applyBorder="1" applyAlignment="1">
      <alignment horizontal="center" vertical="center" wrapText="1"/>
    </xf>
    <xf numFmtId="4" fontId="9" fillId="4" borderId="24" xfId="3" applyNumberFormat="1" applyFont="1" applyFill="1" applyBorder="1" applyAlignment="1" applyProtection="1">
      <alignment horizontal="center" vertical="center" wrapText="1"/>
      <protection locked="0"/>
    </xf>
    <xf numFmtId="4" fontId="8" fillId="0" borderId="24"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4" fontId="8" fillId="0" borderId="12"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4" fontId="9" fillId="0" borderId="21" xfId="0" applyNumberFormat="1" applyFont="1" applyBorder="1" applyAlignment="1" applyProtection="1">
      <alignment horizontal="center" vertical="center" wrapText="1"/>
      <protection locked="0"/>
    </xf>
    <xf numFmtId="49" fontId="8" fillId="0" borderId="6" xfId="0" applyNumberFormat="1" applyFont="1" applyBorder="1" applyAlignment="1">
      <alignment horizontal="center" vertical="center"/>
    </xf>
    <xf numFmtId="49" fontId="7" fillId="0" borderId="12" xfId="4" applyNumberFormat="1" applyFont="1" applyBorder="1" applyAlignment="1">
      <alignment horizontal="center" vertical="center" wrapText="1"/>
    </xf>
    <xf numFmtId="49" fontId="8" fillId="0" borderId="12" xfId="4" applyNumberFormat="1" applyFont="1" applyBorder="1" applyAlignment="1">
      <alignment horizontal="center" vertical="center" wrapText="1"/>
    </xf>
    <xf numFmtId="0" fontId="9" fillId="0" borderId="28" xfId="3" applyFont="1" applyBorder="1" applyAlignment="1">
      <alignment horizontal="center" vertical="center" wrapText="1"/>
    </xf>
    <xf numFmtId="0" fontId="8" fillId="0" borderId="12" xfId="4" applyFont="1" applyBorder="1" applyAlignment="1">
      <alignment horizontal="left" vertical="center" wrapText="1"/>
    </xf>
    <xf numFmtId="0" fontId="8" fillId="0" borderId="12" xfId="0" applyFont="1" applyBorder="1" applyAlignment="1">
      <alignment horizontal="center" vertical="center" wrapText="1"/>
    </xf>
    <xf numFmtId="0" fontId="20" fillId="0" borderId="29" xfId="1" applyFont="1" applyBorder="1" applyAlignment="1" applyProtection="1">
      <alignment horizontal="center" vertical="center" wrapText="1"/>
    </xf>
    <xf numFmtId="0" fontId="20" fillId="0" borderId="0" xfId="1" applyFont="1" applyBorder="1" applyAlignment="1" applyProtection="1">
      <alignment horizontal="center" vertical="center" wrapText="1"/>
    </xf>
    <xf numFmtId="0" fontId="21" fillId="0" borderId="0" xfId="0" applyFont="1" applyProtection="1">
      <protection locked="0"/>
    </xf>
    <xf numFmtId="0" fontId="21" fillId="0" borderId="12" xfId="2" applyFont="1" applyBorder="1" applyAlignment="1" applyProtection="1">
      <alignment horizontal="center" vertical="center" wrapText="1"/>
    </xf>
    <xf numFmtId="0" fontId="21" fillId="0" borderId="12" xfId="2" applyNumberFormat="1" applyFont="1" applyBorder="1" applyAlignment="1" applyProtection="1">
      <alignment horizontal="center" vertical="center" wrapText="1"/>
    </xf>
    <xf numFmtId="0" fontId="21" fillId="0" borderId="25" xfId="1" applyFont="1" applyBorder="1" applyAlignment="1" applyProtection="1">
      <alignment horizontal="center" vertical="center" wrapText="1"/>
    </xf>
    <xf numFmtId="0" fontId="21" fillId="0" borderId="12" xfId="1" applyFont="1" applyBorder="1" applyAlignment="1" applyProtection="1">
      <alignment horizontal="center" vertical="center" wrapText="1"/>
    </xf>
    <xf numFmtId="0" fontId="21" fillId="0" borderId="0" xfId="0" applyFont="1"/>
    <xf numFmtId="0" fontId="8" fillId="0" borderId="12" xfId="0" applyFont="1" applyBorder="1" applyAlignment="1">
      <alignment horizontal="center" vertical="center"/>
    </xf>
    <xf numFmtId="4" fontId="8" fillId="4" borderId="25" xfId="3" applyNumberFormat="1" applyFont="1" applyFill="1" applyBorder="1" applyAlignment="1" applyProtection="1">
      <alignment horizontal="center" vertical="center" wrapText="1"/>
      <protection locked="0"/>
    </xf>
    <xf numFmtId="4" fontId="21" fillId="0" borderId="26" xfId="0" applyNumberFormat="1" applyFont="1" applyBorder="1" applyAlignment="1">
      <alignment horizontal="center" vertical="center" wrapText="1"/>
    </xf>
    <xf numFmtId="4" fontId="21" fillId="0" borderId="12" xfId="0" applyNumberFormat="1" applyFont="1" applyBorder="1" applyAlignment="1">
      <alignment horizontal="center" vertical="center"/>
    </xf>
    <xf numFmtId="4" fontId="21" fillId="0" borderId="0" xfId="0" applyNumberFormat="1" applyFont="1" applyAlignment="1">
      <alignment horizontal="center" vertical="center" wrapText="1"/>
    </xf>
    <xf numFmtId="4" fontId="21" fillId="0" borderId="0" xfId="0" applyNumberFormat="1" applyFont="1" applyAlignment="1">
      <alignment horizontal="center" vertical="center"/>
    </xf>
    <xf numFmtId="0" fontId="21" fillId="0" borderId="0" xfId="0" applyFont="1" applyAlignment="1">
      <alignment wrapText="1"/>
    </xf>
    <xf numFmtId="0" fontId="8" fillId="0" borderId="25" xfId="3" applyFont="1" applyBorder="1" applyAlignment="1">
      <alignment horizontal="center" vertical="center" wrapText="1"/>
    </xf>
    <xf numFmtId="0" fontId="8" fillId="0" borderId="24" xfId="0" applyFont="1" applyBorder="1" applyAlignment="1">
      <alignment horizontal="center" vertical="center"/>
    </xf>
    <xf numFmtId="49" fontId="7" fillId="0" borderId="4"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15" xfId="0" applyFont="1" applyBorder="1" applyAlignment="1">
      <alignment horizontal="center" vertical="center"/>
    </xf>
    <xf numFmtId="0" fontId="8" fillId="0" borderId="9" xfId="0" applyFont="1" applyBorder="1" applyAlignment="1">
      <alignment horizontal="center" vertical="center"/>
    </xf>
    <xf numFmtId="4" fontId="8" fillId="0" borderId="7" xfId="0" applyNumberFormat="1" applyFont="1" applyBorder="1" applyAlignment="1">
      <alignment horizontal="center" vertical="center" wrapText="1"/>
    </xf>
    <xf numFmtId="49" fontId="7" fillId="0" borderId="33" xfId="0" applyNumberFormat="1" applyFont="1" applyBorder="1" applyAlignment="1">
      <alignment horizontal="center" vertical="center" wrapText="1"/>
    </xf>
    <xf numFmtId="0" fontId="9" fillId="4" borderId="9" xfId="3" applyFont="1" applyFill="1" applyBorder="1" applyAlignment="1" applyProtection="1">
      <alignment horizontal="center" vertical="center" wrapText="1"/>
      <protection locked="0"/>
    </xf>
    <xf numFmtId="0" fontId="0" fillId="0" borderId="0" xfId="0" applyAlignment="1">
      <alignment wrapText="1"/>
    </xf>
    <xf numFmtId="0" fontId="8" fillId="0" borderId="0" xfId="0" applyFont="1" applyProtection="1">
      <protection locked="0"/>
    </xf>
    <xf numFmtId="0" fontId="8" fillId="0" borderId="0" xfId="0" applyFont="1"/>
    <xf numFmtId="0" fontId="8" fillId="0" borderId="0" xfId="0" applyFont="1" applyAlignment="1" applyProtection="1">
      <alignment horizontal="center" vertical="center"/>
      <protection locked="0"/>
    </xf>
    <xf numFmtId="0" fontId="8" fillId="0" borderId="0" xfId="0" applyFont="1" applyAlignment="1">
      <alignment vertical="center" wrapText="1"/>
    </xf>
    <xf numFmtId="0" fontId="8" fillId="0" borderId="0" xfId="0" applyFont="1" applyAlignment="1">
      <alignment horizontal="center" vertical="center"/>
    </xf>
    <xf numFmtId="0" fontId="8" fillId="0" borderId="0" xfId="0" applyFont="1" applyAlignment="1">
      <alignment wrapText="1"/>
    </xf>
    <xf numFmtId="0" fontId="8" fillId="0" borderId="31" xfId="3" applyFont="1" applyBorder="1" applyAlignment="1">
      <alignment horizontal="center" vertical="center" wrapText="1"/>
    </xf>
    <xf numFmtId="0" fontId="8" fillId="0" borderId="0" xfId="4" applyFont="1" applyAlignment="1">
      <alignment vertical="center"/>
    </xf>
    <xf numFmtId="0" fontId="8" fillId="0" borderId="0" xfId="4" applyFont="1" applyAlignment="1">
      <alignment vertical="center" wrapText="1"/>
    </xf>
    <xf numFmtId="0" fontId="8" fillId="0" borderId="0" xfId="4" applyFont="1" applyAlignment="1">
      <alignment horizontal="center" vertical="center"/>
    </xf>
    <xf numFmtId="4" fontId="8" fillId="0" borderId="12" xfId="0" applyNumberFormat="1" applyFont="1" applyBorder="1" applyAlignment="1">
      <alignment horizontal="center" vertical="center"/>
    </xf>
    <xf numFmtId="4" fontId="8" fillId="0" borderId="26" xfId="0" applyNumberFormat="1" applyFont="1" applyBorder="1" applyAlignment="1">
      <alignment horizontal="center" vertical="center" wrapText="1"/>
    </xf>
    <xf numFmtId="4" fontId="8" fillId="0" borderId="9" xfId="3" applyNumberFormat="1" applyFont="1" applyBorder="1" applyAlignment="1" applyProtection="1">
      <alignment horizontal="center" vertical="center" wrapText="1"/>
      <protection locked="0"/>
    </xf>
    <xf numFmtId="0" fontId="8" fillId="0" borderId="6" xfId="0" applyFont="1" applyBorder="1" applyAlignment="1">
      <alignment horizontal="center" vertical="center" wrapText="1"/>
    </xf>
    <xf numFmtId="4" fontId="8" fillId="0" borderId="0" xfId="0" applyNumberFormat="1" applyFont="1" applyAlignment="1">
      <alignment horizontal="center" vertical="center"/>
    </xf>
    <xf numFmtId="0" fontId="8" fillId="0" borderId="40" xfId="1" applyFont="1" applyBorder="1" applyAlignment="1" applyProtection="1">
      <alignment horizontal="center" vertical="center" wrapText="1"/>
    </xf>
    <xf numFmtId="0" fontId="8" fillId="0" borderId="41" xfId="1" applyFont="1" applyBorder="1" applyAlignment="1" applyProtection="1">
      <alignment horizontal="center" vertical="center" wrapText="1"/>
    </xf>
    <xf numFmtId="0" fontId="8" fillId="0" borderId="32" xfId="2" applyNumberFormat="1" applyFont="1" applyBorder="1" applyAlignment="1" applyProtection="1">
      <alignment horizontal="center" vertical="center" wrapText="1"/>
    </xf>
    <xf numFmtId="0" fontId="8" fillId="0" borderId="32" xfId="2" applyFont="1" applyBorder="1" applyAlignment="1" applyProtection="1">
      <alignment horizontal="center" vertical="center" wrapText="1"/>
    </xf>
    <xf numFmtId="0" fontId="8" fillId="0" borderId="42" xfId="2" applyFont="1" applyBorder="1" applyAlignment="1" applyProtection="1">
      <alignment horizontal="center" vertical="center" wrapText="1"/>
    </xf>
    <xf numFmtId="0" fontId="8" fillId="0" borderId="39" xfId="2" applyFont="1" applyBorder="1" applyAlignment="1" applyProtection="1">
      <alignment horizontal="center" vertical="center" wrapText="1"/>
    </xf>
    <xf numFmtId="0" fontId="8" fillId="0" borderId="38" xfId="2" applyFont="1" applyBorder="1" applyAlignment="1" applyProtection="1">
      <alignment horizontal="center" vertical="center" wrapText="1"/>
    </xf>
    <xf numFmtId="0" fontId="8" fillId="0" borderId="38" xfId="2" applyNumberFormat="1" applyFont="1" applyBorder="1" applyAlignment="1" applyProtection="1">
      <alignment horizontal="center" vertical="center" wrapText="1"/>
    </xf>
    <xf numFmtId="0" fontId="8" fillId="0" borderId="38" xfId="1" applyFont="1" applyBorder="1" applyAlignment="1" applyProtection="1">
      <alignment horizontal="center" vertical="center" wrapText="1"/>
    </xf>
    <xf numFmtId="0" fontId="8" fillId="0" borderId="37" xfId="1" applyFont="1" applyBorder="1" applyAlignment="1" applyProtection="1">
      <alignment horizontal="center" vertical="center" wrapText="1"/>
    </xf>
    <xf numFmtId="0" fontId="8" fillId="0" borderId="9" xfId="1" applyFont="1" applyBorder="1" applyAlignment="1" applyProtection="1">
      <alignment horizontal="center" vertical="center" wrapText="1"/>
    </xf>
    <xf numFmtId="4" fontId="8" fillId="0" borderId="43" xfId="0" applyNumberFormat="1" applyFont="1" applyBorder="1" applyAlignment="1">
      <alignment horizontal="center" vertical="center" wrapText="1"/>
    </xf>
    <xf numFmtId="4" fontId="8" fillId="0" borderId="24" xfId="3" applyNumberFormat="1" applyFont="1" applyBorder="1" applyAlignment="1">
      <alignment horizontal="center" vertical="center" wrapText="1"/>
    </xf>
    <xf numFmtId="0" fontId="26" fillId="0" borderId="0" xfId="0" applyFont="1" applyProtection="1">
      <protection locked="0"/>
    </xf>
    <xf numFmtId="0" fontId="22" fillId="0" borderId="0" xfId="0" applyFont="1" applyProtection="1">
      <protection locked="0"/>
    </xf>
    <xf numFmtId="0" fontId="21" fillId="0" borderId="42" xfId="2" applyFont="1" applyBorder="1" applyAlignment="1" applyProtection="1">
      <alignment horizontal="center" vertical="center" wrapText="1"/>
    </xf>
    <xf numFmtId="0" fontId="21" fillId="0" borderId="32" xfId="2" applyFont="1" applyBorder="1" applyAlignment="1" applyProtection="1">
      <alignment horizontal="center" vertical="center" wrapText="1"/>
    </xf>
    <xf numFmtId="0" fontId="21" fillId="0" borderId="32" xfId="2" applyNumberFormat="1" applyFont="1" applyBorder="1" applyAlignment="1" applyProtection="1">
      <alignment horizontal="center" vertical="center" wrapText="1"/>
    </xf>
    <xf numFmtId="0" fontId="21" fillId="0" borderId="41" xfId="1" applyFont="1" applyBorder="1" applyAlignment="1" applyProtection="1">
      <alignment horizontal="center" vertical="center" wrapText="1"/>
    </xf>
    <xf numFmtId="0" fontId="21" fillId="0" borderId="40" xfId="1" applyFont="1" applyBorder="1" applyAlignment="1" applyProtection="1">
      <alignment horizontal="center" vertical="center" wrapText="1"/>
    </xf>
    <xf numFmtId="4" fontId="21" fillId="0" borderId="9" xfId="3" applyNumberFormat="1" applyFont="1" applyBorder="1" applyAlignment="1" applyProtection="1">
      <alignment horizontal="center" vertical="center" wrapText="1"/>
      <protection locked="0"/>
    </xf>
    <xf numFmtId="0" fontId="22" fillId="0" borderId="12" xfId="0" applyFont="1" applyBorder="1" applyAlignment="1">
      <alignment horizontal="center" vertical="center"/>
    </xf>
    <xf numFmtId="0" fontId="27" fillId="0" borderId="12" xfId="0" applyFont="1" applyBorder="1" applyAlignment="1">
      <alignment horizontal="center" vertical="center"/>
    </xf>
    <xf numFmtId="0" fontId="21" fillId="0" borderId="31" xfId="3" applyFont="1" applyBorder="1" applyAlignment="1">
      <alignment horizontal="center" vertical="center" wrapText="1"/>
    </xf>
    <xf numFmtId="0" fontId="22" fillId="0" borderId="0" xfId="0" applyFont="1" applyAlignment="1">
      <alignment horizontal="center" vertical="center"/>
    </xf>
    <xf numFmtId="0" fontId="22" fillId="0" borderId="0" xfId="0" applyFont="1" applyAlignment="1">
      <alignment vertical="center" wrapText="1"/>
    </xf>
    <xf numFmtId="0" fontId="22" fillId="0" borderId="0" xfId="0" applyFont="1"/>
    <xf numFmtId="0" fontId="22" fillId="0" borderId="0" xfId="0" applyFont="1" applyAlignment="1" applyProtection="1">
      <alignment horizontal="center" vertical="center"/>
      <protection locked="0"/>
    </xf>
    <xf numFmtId="0" fontId="21" fillId="0" borderId="21" xfId="2" applyFont="1" applyBorder="1" applyAlignment="1" applyProtection="1">
      <alignment horizontal="center" vertical="center" wrapText="1"/>
    </xf>
    <xf numFmtId="0" fontId="21" fillId="0" borderId="22" xfId="2" applyFont="1" applyBorder="1" applyAlignment="1" applyProtection="1">
      <alignment horizontal="center" vertical="center" wrapText="1"/>
    </xf>
    <xf numFmtId="0" fontId="21" fillId="0" borderId="22" xfId="2" applyNumberFormat="1" applyFont="1" applyBorder="1" applyAlignment="1" applyProtection="1">
      <alignment horizontal="center" vertical="center" wrapText="1"/>
    </xf>
    <xf numFmtId="0" fontId="21" fillId="0" borderId="44" xfId="1" applyFont="1" applyBorder="1" applyAlignment="1" applyProtection="1">
      <alignment horizontal="center" vertical="center" wrapText="1"/>
    </xf>
    <xf numFmtId="0" fontId="21" fillId="0" borderId="18" xfId="1" applyFont="1" applyBorder="1" applyAlignment="1" applyProtection="1">
      <alignment horizontal="center" vertical="center" wrapText="1"/>
    </xf>
    <xf numFmtId="0" fontId="21" fillId="0" borderId="24" xfId="1" applyFont="1" applyBorder="1" applyAlignment="1" applyProtection="1">
      <alignment horizontal="center" vertical="center" wrapText="1"/>
    </xf>
    <xf numFmtId="164" fontId="27" fillId="0" borderId="12" xfId="0" applyNumberFormat="1" applyFont="1" applyBorder="1" applyAlignment="1">
      <alignment horizontal="center" vertical="center" wrapText="1"/>
    </xf>
    <xf numFmtId="0" fontId="21" fillId="0" borderId="39" xfId="2" applyFont="1" applyBorder="1" applyAlignment="1" applyProtection="1">
      <alignment horizontal="center" vertical="center" wrapText="1"/>
    </xf>
    <xf numFmtId="0" fontId="21" fillId="0" borderId="38" xfId="2" applyFont="1" applyBorder="1" applyAlignment="1" applyProtection="1">
      <alignment horizontal="center" vertical="center" wrapText="1"/>
    </xf>
    <xf numFmtId="0" fontId="21" fillId="0" borderId="38" xfId="2" applyNumberFormat="1" applyFont="1" applyBorder="1" applyAlignment="1" applyProtection="1">
      <alignment horizontal="center" vertical="center" wrapText="1"/>
    </xf>
    <xf numFmtId="0" fontId="21" fillId="0" borderId="38" xfId="1" applyFont="1" applyBorder="1" applyAlignment="1" applyProtection="1">
      <alignment horizontal="center" vertical="center" wrapText="1"/>
    </xf>
    <xf numFmtId="0" fontId="21" fillId="0" borderId="37" xfId="1" applyFont="1" applyBorder="1" applyAlignment="1" applyProtection="1">
      <alignment horizontal="center" vertical="center" wrapText="1"/>
    </xf>
    <xf numFmtId="0" fontId="33" fillId="0" borderId="9" xfId="0" applyFont="1" applyBorder="1" applyAlignment="1">
      <alignment horizontal="center" vertical="center"/>
    </xf>
    <xf numFmtId="2" fontId="27" fillId="0" borderId="9" xfId="0" applyNumberFormat="1" applyFont="1" applyBorder="1" applyAlignment="1">
      <alignment horizontal="justify" vertical="center" wrapText="1"/>
    </xf>
    <xf numFmtId="2" fontId="27" fillId="0" borderId="9" xfId="0" applyNumberFormat="1" applyFont="1" applyBorder="1" applyAlignment="1">
      <alignment horizontal="center" vertical="center" wrapText="1"/>
    </xf>
    <xf numFmtId="1" fontId="27" fillId="0" borderId="9" xfId="0" applyNumberFormat="1" applyFont="1" applyBorder="1" applyAlignment="1">
      <alignment horizontal="center" vertical="center" wrapText="1"/>
    </xf>
    <xf numFmtId="0" fontId="21" fillId="0" borderId="9" xfId="1" applyFont="1" applyBorder="1" applyAlignment="1" applyProtection="1">
      <alignment horizontal="center" vertical="center" wrapText="1"/>
    </xf>
    <xf numFmtId="0" fontId="33" fillId="0" borderId="12" xfId="0" applyFont="1" applyBorder="1" applyAlignment="1">
      <alignment horizontal="center" vertical="center"/>
    </xf>
    <xf numFmtId="0" fontId="27" fillId="0" borderId="12" xfId="0" applyFont="1" applyBorder="1" applyAlignment="1">
      <alignment horizontal="left" vertical="center"/>
    </xf>
    <xf numFmtId="2" fontId="27" fillId="0" borderId="12" xfId="0" applyNumberFormat="1" applyFont="1" applyBorder="1" applyAlignment="1">
      <alignment horizontal="center" vertical="center" wrapText="1"/>
    </xf>
    <xf numFmtId="165" fontId="27" fillId="0" borderId="12" xfId="0" applyNumberFormat="1" applyFont="1" applyBorder="1" applyAlignment="1">
      <alignment horizontal="center" vertical="center" wrapText="1"/>
    </xf>
    <xf numFmtId="0" fontId="27" fillId="0" borderId="12" xfId="0" applyFont="1" applyBorder="1" applyAlignment="1">
      <alignment vertical="center"/>
    </xf>
    <xf numFmtId="0" fontId="27" fillId="0" borderId="12" xfId="0" applyFont="1" applyBorder="1" applyAlignment="1">
      <alignment horizontal="center" vertical="center" wrapText="1"/>
    </xf>
    <xf numFmtId="0" fontId="27" fillId="0" borderId="12" xfId="0" applyFont="1" applyBorder="1" applyAlignment="1">
      <alignment vertical="center" wrapText="1"/>
    </xf>
    <xf numFmtId="2" fontId="33" fillId="0" borderId="12" xfId="0" applyNumberFormat="1" applyFont="1" applyBorder="1" applyAlignment="1">
      <alignment horizontal="center" vertical="center"/>
    </xf>
    <xf numFmtId="2" fontId="33" fillId="0" borderId="15" xfId="0" applyNumberFormat="1" applyFont="1" applyBorder="1" applyAlignment="1">
      <alignment horizontal="center" vertical="center"/>
    </xf>
    <xf numFmtId="0" fontId="27" fillId="0" borderId="15" xfId="0" applyFont="1" applyBorder="1" applyAlignment="1">
      <alignment vertical="center" wrapText="1"/>
    </xf>
    <xf numFmtId="2" fontId="27" fillId="0" borderId="15" xfId="0" applyNumberFormat="1" applyFont="1" applyBorder="1" applyAlignment="1">
      <alignment horizontal="center" vertical="center" wrapText="1"/>
    </xf>
    <xf numFmtId="0" fontId="27" fillId="0" borderId="15" xfId="0" applyFont="1" applyBorder="1" applyAlignment="1">
      <alignment horizontal="center" vertical="center" wrapText="1"/>
    </xf>
    <xf numFmtId="0" fontId="33" fillId="0" borderId="24" xfId="0" applyFont="1" applyBorder="1" applyAlignment="1">
      <alignment horizontal="center" vertical="center"/>
    </xf>
    <xf numFmtId="0" fontId="27" fillId="0" borderId="24" xfId="0" applyFont="1" applyBorder="1" applyAlignment="1">
      <alignment vertical="center" wrapText="1"/>
    </xf>
    <xf numFmtId="2" fontId="27" fillId="0" borderId="24" xfId="0" applyNumberFormat="1" applyFont="1" applyBorder="1" applyAlignment="1">
      <alignment horizontal="center" vertical="center" wrapText="1"/>
    </xf>
    <xf numFmtId="0" fontId="27" fillId="0" borderId="24" xfId="0" applyFont="1" applyBorder="1" applyAlignment="1">
      <alignment horizontal="center" vertical="center" wrapText="1"/>
    </xf>
    <xf numFmtId="2" fontId="27" fillId="0" borderId="12" xfId="0" applyNumberFormat="1" applyFont="1" applyBorder="1" applyAlignment="1">
      <alignment horizontal="justify" vertical="center" wrapText="1"/>
    </xf>
    <xf numFmtId="1" fontId="27" fillId="0" borderId="12" xfId="0" applyNumberFormat="1" applyFont="1" applyBorder="1" applyAlignment="1">
      <alignment horizontal="center" vertical="center" wrapText="1"/>
    </xf>
    <xf numFmtId="0" fontId="33" fillId="0" borderId="15" xfId="0" applyFont="1" applyBorder="1" applyAlignment="1">
      <alignment horizontal="center" vertical="center"/>
    </xf>
    <xf numFmtId="2" fontId="27" fillId="0" borderId="15" xfId="0" applyNumberFormat="1" applyFont="1" applyBorder="1" applyAlignment="1">
      <alignment horizontal="justify" vertical="center" wrapText="1"/>
    </xf>
    <xf numFmtId="164" fontId="27" fillId="0" borderId="15" xfId="0" applyNumberFormat="1" applyFont="1" applyBorder="1" applyAlignment="1">
      <alignment horizontal="center" vertical="center" wrapText="1"/>
    </xf>
    <xf numFmtId="2" fontId="27" fillId="0" borderId="31" xfId="0" applyNumberFormat="1" applyFont="1" applyBorder="1" applyAlignment="1">
      <alignment horizontal="center" vertical="center" wrapText="1"/>
    </xf>
    <xf numFmtId="1" fontId="27" fillId="0" borderId="24" xfId="0" applyNumberFormat="1" applyFont="1" applyBorder="1" applyAlignment="1">
      <alignment horizontal="center" vertical="center" wrapText="1"/>
    </xf>
    <xf numFmtId="2" fontId="27" fillId="0" borderId="25" xfId="0" applyNumberFormat="1" applyFont="1" applyBorder="1" applyAlignment="1">
      <alignment horizontal="center" vertical="center" wrapText="1"/>
    </xf>
    <xf numFmtId="2" fontId="33" fillId="0" borderId="6" xfId="0" applyNumberFormat="1" applyFont="1" applyBorder="1" applyAlignment="1">
      <alignment horizontal="center" vertical="center"/>
    </xf>
    <xf numFmtId="0" fontId="27" fillId="0" borderId="6" xfId="0" applyFont="1" applyBorder="1" applyAlignment="1">
      <alignment vertical="center" wrapText="1"/>
    </xf>
    <xf numFmtId="2" fontId="27" fillId="0" borderId="6" xfId="0" applyNumberFormat="1" applyFont="1" applyBorder="1" applyAlignment="1">
      <alignment horizontal="center" vertical="center" wrapText="1"/>
    </xf>
    <xf numFmtId="0" fontId="27" fillId="0" borderId="6" xfId="0" applyFont="1" applyBorder="1" applyAlignment="1">
      <alignment horizontal="center" vertical="center" wrapText="1"/>
    </xf>
    <xf numFmtId="0" fontId="27" fillId="0" borderId="9" xfId="0" applyFont="1" applyBorder="1" applyAlignment="1">
      <alignment vertical="center" wrapText="1"/>
    </xf>
    <xf numFmtId="0" fontId="27" fillId="0" borderId="9" xfId="0" applyFont="1" applyBorder="1" applyAlignment="1">
      <alignment horizontal="center" vertical="center" wrapText="1"/>
    </xf>
    <xf numFmtId="0" fontId="13" fillId="0" borderId="6" xfId="0" applyFont="1" applyBorder="1" applyAlignment="1">
      <alignment horizontal="justify" vertical="center" wrapText="1"/>
    </xf>
    <xf numFmtId="0" fontId="13" fillId="0" borderId="6" xfId="0" applyFont="1" applyBorder="1" applyAlignment="1">
      <alignment horizontal="center" vertical="center" wrapText="1"/>
    </xf>
    <xf numFmtId="0" fontId="5" fillId="0" borderId="39" xfId="2" applyFont="1" applyBorder="1" applyAlignment="1" applyProtection="1">
      <alignment horizontal="center" vertical="center" wrapText="1"/>
    </xf>
    <xf numFmtId="0" fontId="5" fillId="0" borderId="48" xfId="2" applyFont="1" applyBorder="1" applyAlignment="1" applyProtection="1">
      <alignment horizontal="center" vertical="center" wrapText="1"/>
    </xf>
    <xf numFmtId="0" fontId="5" fillId="0" borderId="38" xfId="2" applyFont="1" applyBorder="1" applyAlignment="1" applyProtection="1">
      <alignment horizontal="center" vertical="center" wrapText="1"/>
    </xf>
    <xf numFmtId="0" fontId="5" fillId="0" borderId="38" xfId="2" applyNumberFormat="1" applyFont="1" applyBorder="1" applyAlignment="1" applyProtection="1">
      <alignment horizontal="center" vertical="center" wrapText="1"/>
    </xf>
    <xf numFmtId="0" fontId="5" fillId="0" borderId="38" xfId="1" applyFont="1" applyBorder="1" applyAlignment="1" applyProtection="1">
      <alignment horizontal="center" vertical="center" wrapText="1"/>
    </xf>
    <xf numFmtId="0" fontId="5" fillId="0" borderId="37" xfId="1" applyFont="1" applyBorder="1" applyAlignment="1" applyProtection="1">
      <alignment horizontal="center" vertical="center" wrapText="1"/>
    </xf>
    <xf numFmtId="0" fontId="10" fillId="0" borderId="8" xfId="2" applyFont="1" applyBorder="1" applyAlignment="1" applyProtection="1">
      <alignment horizontal="center" vertical="center" wrapText="1"/>
    </xf>
    <xf numFmtId="0" fontId="10" fillId="0" borderId="9" xfId="2" applyFont="1" applyBorder="1" applyAlignment="1" applyProtection="1">
      <alignment horizontal="center" vertical="center" wrapText="1"/>
    </xf>
    <xf numFmtId="4" fontId="8" fillId="4" borderId="9" xfId="3" applyNumberFormat="1" applyFont="1" applyFill="1" applyBorder="1" applyAlignment="1" applyProtection="1">
      <alignment horizontal="center" vertical="center" wrapText="1"/>
      <protection locked="0"/>
    </xf>
    <xf numFmtId="0" fontId="10" fillId="0" borderId="12" xfId="2" applyFont="1" applyBorder="1" applyAlignment="1" applyProtection="1">
      <alignment horizontal="center" vertical="center" wrapText="1"/>
    </xf>
    <xf numFmtId="2" fontId="10" fillId="0" borderId="6" xfId="2" applyNumberFormat="1" applyFont="1" applyBorder="1" applyAlignment="1" applyProtection="1">
      <alignment horizontal="center" vertical="center" wrapText="1"/>
    </xf>
    <xf numFmtId="2" fontId="10" fillId="0" borderId="12" xfId="2" applyNumberFormat="1" applyFont="1" applyBorder="1" applyAlignment="1" applyProtection="1">
      <alignment horizontal="center" vertical="center" wrapText="1"/>
    </xf>
    <xf numFmtId="0" fontId="10" fillId="0" borderId="15" xfId="2" applyFont="1" applyBorder="1" applyAlignment="1" applyProtection="1">
      <alignment horizontal="center" vertical="center" wrapText="1"/>
    </xf>
    <xf numFmtId="0" fontId="10" fillId="0" borderId="24" xfId="2" applyFont="1" applyBorder="1" applyAlignment="1" applyProtection="1">
      <alignment horizontal="center" vertical="center" wrapText="1"/>
    </xf>
    <xf numFmtId="4" fontId="8" fillId="4" borderId="24" xfId="3" applyNumberFormat="1" applyFont="1" applyFill="1" applyBorder="1" applyAlignment="1" applyProtection="1">
      <alignment horizontal="center" vertical="center" wrapText="1"/>
      <protection locked="0"/>
    </xf>
    <xf numFmtId="0" fontId="33" fillId="0" borderId="6" xfId="0" applyFont="1" applyBorder="1" applyAlignment="1">
      <alignment horizontal="center" vertical="center"/>
    </xf>
    <xf numFmtId="2" fontId="27" fillId="0" borderId="27" xfId="0" applyNumberFormat="1" applyFont="1" applyBorder="1" applyAlignment="1">
      <alignment horizontal="center" vertical="center" wrapText="1"/>
    </xf>
    <xf numFmtId="0" fontId="21" fillId="0" borderId="6" xfId="2" applyFont="1" applyBorder="1" applyAlignment="1" applyProtection="1">
      <alignment horizontal="center" vertical="center" wrapText="1"/>
    </xf>
    <xf numFmtId="0" fontId="8" fillId="4" borderId="25" xfId="3" applyFont="1" applyFill="1" applyBorder="1" applyAlignment="1">
      <alignment horizontal="center" vertical="center" wrapText="1"/>
    </xf>
    <xf numFmtId="4" fontId="8" fillId="4" borderId="49" xfId="3" applyNumberFormat="1" applyFont="1" applyFill="1" applyBorder="1" applyAlignment="1" applyProtection="1">
      <alignment horizontal="center" vertical="center" wrapText="1"/>
      <protection locked="0"/>
    </xf>
    <xf numFmtId="0" fontId="8" fillId="4" borderId="31" xfId="3" applyFont="1" applyFill="1" applyBorder="1" applyAlignment="1">
      <alignment horizontal="center" vertical="center" wrapText="1"/>
    </xf>
    <xf numFmtId="0" fontId="21" fillId="0" borderId="6" xfId="2" applyNumberFormat="1" applyFont="1" applyBorder="1" applyAlignment="1" applyProtection="1">
      <alignment horizontal="center" vertical="center" wrapText="1"/>
    </xf>
    <xf numFmtId="0" fontId="38" fillId="0" borderId="0" xfId="0" applyFont="1"/>
    <xf numFmtId="0" fontId="10" fillId="0" borderId="0" xfId="0" applyFont="1" applyProtection="1">
      <protection locked="0"/>
    </xf>
    <xf numFmtId="4" fontId="9" fillId="9" borderId="24" xfId="3" applyNumberFormat="1" applyFont="1" applyFill="1" applyBorder="1" applyAlignment="1" applyProtection="1">
      <alignment horizontal="center" vertical="center" wrapText="1"/>
      <protection locked="0"/>
    </xf>
    <xf numFmtId="0" fontId="37" fillId="0" borderId="0" xfId="0" applyFont="1"/>
    <xf numFmtId="0" fontId="8" fillId="4" borderId="12" xfId="3" applyFont="1" applyFill="1" applyBorder="1" applyAlignment="1" applyProtection="1">
      <alignment horizontal="center" vertical="center" wrapText="1"/>
      <protection locked="0"/>
    </xf>
    <xf numFmtId="4" fontId="8" fillId="10" borderId="25" xfId="0" applyNumberFormat="1" applyFont="1" applyFill="1" applyBorder="1" applyAlignment="1">
      <alignment horizontal="center" vertical="center" wrapText="1"/>
    </xf>
    <xf numFmtId="49" fontId="23" fillId="0" borderId="12" xfId="4" applyNumberFormat="1" applyFont="1" applyBorder="1" applyAlignment="1">
      <alignment horizontal="center" vertical="center" wrapText="1"/>
    </xf>
    <xf numFmtId="0" fontId="8" fillId="0" borderId="25" xfId="0" applyFont="1" applyBorder="1" applyAlignment="1">
      <alignment horizontal="center" vertical="center"/>
    </xf>
    <xf numFmtId="0" fontId="13" fillId="0" borderId="25" xfId="0" applyFont="1" applyBorder="1" applyAlignment="1">
      <alignment horizontal="justify" vertical="center" wrapText="1"/>
    </xf>
    <xf numFmtId="0" fontId="21" fillId="0" borderId="25" xfId="0" applyFont="1" applyBorder="1" applyAlignment="1">
      <alignment horizontal="center" vertical="center"/>
    </xf>
    <xf numFmtId="0" fontId="19" fillId="0" borderId="25" xfId="0" applyFont="1" applyBorder="1" applyAlignment="1">
      <alignment horizontal="justify" vertical="center" wrapText="1"/>
    </xf>
    <xf numFmtId="0" fontId="13" fillId="0" borderId="27" xfId="0" applyFont="1" applyBorder="1" applyAlignment="1">
      <alignment horizontal="justify" vertical="center" wrapText="1"/>
    </xf>
    <xf numFmtId="4" fontId="21" fillId="0" borderId="12" xfId="0" applyNumberFormat="1" applyFont="1" applyBorder="1" applyAlignment="1">
      <alignment horizontal="center" vertical="center" wrapText="1"/>
    </xf>
    <xf numFmtId="0" fontId="3" fillId="0" borderId="0" xfId="0" applyFont="1"/>
    <xf numFmtId="4" fontId="8" fillId="0" borderId="12" xfId="3" applyNumberFormat="1" applyFont="1" applyBorder="1" applyAlignment="1">
      <alignment horizontal="center" vertical="center" wrapText="1"/>
    </xf>
    <xf numFmtId="49" fontId="23" fillId="0" borderId="12"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4" fillId="0" borderId="6" xfId="0" applyFont="1" applyBorder="1" applyAlignment="1">
      <alignment horizontal="center" vertical="center"/>
    </xf>
    <xf numFmtId="0" fontId="8" fillId="0" borderId="25" xfId="0" applyFont="1" applyBorder="1" applyAlignment="1">
      <alignment horizontal="center" vertical="center" wrapText="1"/>
    </xf>
    <xf numFmtId="0" fontId="21" fillId="0" borderId="25" xfId="0" applyFont="1" applyBorder="1" applyAlignment="1">
      <alignment horizontal="center" vertical="center" wrapText="1"/>
    </xf>
    <xf numFmtId="0" fontId="8" fillId="0" borderId="0" xfId="4" applyFont="1" applyAlignment="1">
      <alignment horizontal="center" vertical="center" wrapText="1"/>
    </xf>
    <xf numFmtId="0" fontId="3" fillId="0" borderId="0" xfId="0" applyFont="1" applyAlignment="1">
      <alignment wrapText="1"/>
    </xf>
    <xf numFmtId="0" fontId="21" fillId="0" borderId="12" xfId="4" applyFont="1" applyBorder="1" applyAlignment="1">
      <alignment horizontal="left" vertical="center" wrapText="1"/>
    </xf>
    <xf numFmtId="0" fontId="22" fillId="0" borderId="12" xfId="0" applyFont="1" applyBorder="1" applyAlignment="1">
      <alignment horizontal="center" vertical="center" wrapText="1"/>
    </xf>
    <xf numFmtId="4" fontId="21" fillId="0" borderId="24" xfId="0" applyNumberFormat="1" applyFont="1" applyBorder="1" applyAlignment="1">
      <alignment horizontal="center" vertical="center" wrapText="1"/>
    </xf>
    <xf numFmtId="0" fontId="13" fillId="0" borderId="25" xfId="0" applyFont="1" applyBorder="1" applyAlignment="1">
      <alignment horizontal="center" vertical="center" wrapText="1"/>
    </xf>
    <xf numFmtId="0" fontId="13" fillId="0" borderId="27" xfId="0" applyFont="1" applyBorder="1" applyAlignment="1">
      <alignment horizontal="center" vertical="center" wrapText="1"/>
    </xf>
    <xf numFmtId="0" fontId="21" fillId="0" borderId="12" xfId="0" applyFont="1" applyBorder="1" applyAlignment="1">
      <alignment horizontal="center" vertical="center"/>
    </xf>
    <xf numFmtId="0" fontId="10" fillId="0" borderId="25" xfId="0" applyFont="1" applyBorder="1" applyAlignment="1">
      <alignment vertical="center" wrapText="1"/>
    </xf>
    <xf numFmtId="0" fontId="22" fillId="0" borderId="24"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42" xfId="2" applyFont="1" applyBorder="1" applyAlignment="1" applyProtection="1">
      <alignment horizontal="center" vertical="center" wrapText="1"/>
      <protection locked="0"/>
    </xf>
    <xf numFmtId="49" fontId="23" fillId="0" borderId="8" xfId="0" applyNumberFormat="1" applyFont="1" applyBorder="1" applyAlignment="1">
      <alignment horizontal="center" vertical="center" wrapText="1"/>
    </xf>
    <xf numFmtId="0" fontId="21" fillId="0" borderId="9" xfId="0" applyFont="1" applyBorder="1" applyAlignment="1">
      <alignment horizontal="center" vertical="center"/>
    </xf>
    <xf numFmtId="49" fontId="21" fillId="0" borderId="9" xfId="0" applyNumberFormat="1" applyFont="1" applyBorder="1" applyAlignment="1">
      <alignment horizontal="left" vertical="center" wrapText="1"/>
    </xf>
    <xf numFmtId="0" fontId="22" fillId="0" borderId="9" xfId="0" applyFont="1" applyBorder="1" applyAlignment="1">
      <alignment horizontal="center" vertical="center"/>
    </xf>
    <xf numFmtId="164" fontId="27" fillId="0" borderId="9" xfId="0" applyNumberFormat="1" applyFont="1" applyBorder="1" applyAlignment="1">
      <alignment horizontal="center" vertical="center"/>
    </xf>
    <xf numFmtId="49" fontId="23" fillId="0" borderId="14" xfId="0" applyNumberFormat="1" applyFont="1" applyBorder="1" applyAlignment="1">
      <alignment horizontal="center" vertical="center" wrapText="1"/>
    </xf>
    <xf numFmtId="0" fontId="21" fillId="0" borderId="15" xfId="0" applyFont="1" applyBorder="1" applyAlignment="1">
      <alignment horizontal="center" vertical="center" wrapText="1"/>
    </xf>
    <xf numFmtId="49" fontId="21" fillId="0" borderId="15" xfId="0" applyNumberFormat="1" applyFont="1" applyBorder="1" applyAlignment="1">
      <alignment horizontal="left" vertical="center" wrapText="1"/>
    </xf>
    <xf numFmtId="49" fontId="21" fillId="0" borderId="15" xfId="0" applyNumberFormat="1" applyFont="1" applyBorder="1" applyAlignment="1">
      <alignment horizontal="center" vertical="center" wrapText="1"/>
    </xf>
    <xf numFmtId="164" fontId="27" fillId="0" borderId="15" xfId="0" applyNumberFormat="1" applyFont="1" applyBorder="1" applyAlignment="1">
      <alignment horizontal="center" vertical="center"/>
    </xf>
    <xf numFmtId="49" fontId="23" fillId="0" borderId="4" xfId="0" applyNumberFormat="1" applyFont="1" applyBorder="1" applyAlignment="1">
      <alignment horizontal="center" vertical="center" wrapText="1"/>
    </xf>
    <xf numFmtId="0" fontId="21" fillId="0" borderId="38" xfId="0" applyFont="1" applyBorder="1" applyAlignment="1">
      <alignment horizontal="center" vertical="center"/>
    </xf>
    <xf numFmtId="49" fontId="21" fillId="0" borderId="6" xfId="0" applyNumberFormat="1" applyFont="1" applyBorder="1" applyAlignment="1">
      <alignment horizontal="left" vertical="center" wrapText="1"/>
    </xf>
    <xf numFmtId="0" fontId="22" fillId="0" borderId="6" xfId="0" applyFont="1" applyBorder="1" applyAlignment="1">
      <alignment horizontal="center" vertical="center"/>
    </xf>
    <xf numFmtId="0" fontId="27" fillId="0" borderId="9" xfId="0" applyFont="1" applyBorder="1" applyAlignment="1">
      <alignment horizontal="center" vertical="center"/>
    </xf>
    <xf numFmtId="49" fontId="23" fillId="0" borderId="11" xfId="0" applyNumberFormat="1" applyFont="1" applyBorder="1" applyAlignment="1">
      <alignment horizontal="center" vertical="center" wrapText="1"/>
    </xf>
    <xf numFmtId="49" fontId="21" fillId="0" borderId="12" xfId="0" applyNumberFormat="1" applyFont="1" applyBorder="1" applyAlignment="1">
      <alignment horizontal="left" vertical="center" wrapText="1"/>
    </xf>
    <xf numFmtId="164" fontId="27" fillId="0" borderId="12" xfId="0" applyNumberFormat="1" applyFont="1" applyBorder="1" applyAlignment="1">
      <alignment horizontal="center" vertical="center"/>
    </xf>
    <xf numFmtId="0" fontId="22" fillId="0" borderId="15" xfId="0" applyFont="1" applyBorder="1" applyAlignment="1">
      <alignment horizontal="center" vertical="center"/>
    </xf>
    <xf numFmtId="0" fontId="21" fillId="0" borderId="9" xfId="0" applyFont="1" applyBorder="1" applyAlignment="1">
      <alignment horizontal="center" vertical="center" wrapText="1"/>
    </xf>
    <xf numFmtId="49" fontId="23" fillId="0" borderId="33" xfId="0" applyNumberFormat="1" applyFont="1" applyBorder="1" applyAlignment="1">
      <alignment horizontal="center" vertical="center" wrapText="1"/>
    </xf>
    <xf numFmtId="49" fontId="21" fillId="0" borderId="1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164" fontId="21" fillId="0" borderId="24" xfId="0" applyNumberFormat="1" applyFont="1" applyBorder="1" applyAlignment="1">
      <alignment horizontal="center" vertical="center" wrapText="1"/>
    </xf>
    <xf numFmtId="49" fontId="21" fillId="0" borderId="24" xfId="0" applyNumberFormat="1" applyFont="1" applyBorder="1" applyAlignment="1">
      <alignment horizontal="left" vertical="center" wrapText="1"/>
    </xf>
    <xf numFmtId="49" fontId="21" fillId="0" borderId="24" xfId="0" applyNumberFormat="1" applyFont="1" applyBorder="1" applyAlignment="1">
      <alignment horizontal="center" vertical="center" wrapText="1"/>
    </xf>
    <xf numFmtId="164" fontId="27" fillId="0" borderId="24" xfId="0" applyNumberFormat="1" applyFont="1" applyBorder="1" applyAlignment="1">
      <alignment horizontal="center" vertical="center"/>
    </xf>
    <xf numFmtId="0" fontId="21" fillId="0" borderId="24" xfId="0" applyFont="1" applyBorder="1" applyAlignment="1">
      <alignment horizontal="center" vertical="center" wrapText="1"/>
    </xf>
    <xf numFmtId="164" fontId="28" fillId="0" borderId="12" xfId="0" applyNumberFormat="1" applyFont="1" applyBorder="1" applyAlignment="1">
      <alignment horizontal="center" vertical="center"/>
    </xf>
    <xf numFmtId="164" fontId="28" fillId="0" borderId="9" xfId="0" applyNumberFormat="1" applyFont="1" applyBorder="1" applyAlignment="1">
      <alignment horizontal="center" vertical="center"/>
    </xf>
    <xf numFmtId="49" fontId="21" fillId="0" borderId="9" xfId="0" applyNumberFormat="1" applyFont="1" applyBorder="1" applyAlignment="1">
      <alignment horizontal="center" vertical="center" wrapText="1"/>
    </xf>
    <xf numFmtId="164" fontId="21" fillId="0" borderId="9" xfId="0" applyNumberFormat="1" applyFont="1" applyBorder="1" applyAlignment="1">
      <alignment horizontal="center" vertical="center"/>
    </xf>
    <xf numFmtId="0" fontId="21" fillId="0" borderId="6" xfId="0" applyFont="1" applyBorder="1" applyAlignment="1">
      <alignment horizontal="center" vertical="center" wrapText="1"/>
    </xf>
    <xf numFmtId="49" fontId="21" fillId="0" borderId="6" xfId="0" applyNumberFormat="1" applyFont="1" applyBorder="1" applyAlignment="1">
      <alignment horizontal="center" vertical="center" wrapText="1"/>
    </xf>
    <xf numFmtId="164" fontId="21" fillId="0" borderId="6" xfId="0" applyNumberFormat="1" applyFont="1" applyBorder="1" applyAlignment="1">
      <alignment horizontal="center" vertical="center"/>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horizontal="center" vertical="center"/>
    </xf>
    <xf numFmtId="0" fontId="21" fillId="0" borderId="0" xfId="4" applyFont="1" applyAlignment="1">
      <alignment vertical="center"/>
    </xf>
    <xf numFmtId="4" fontId="21" fillId="0" borderId="10" xfId="0" applyNumberFormat="1" applyFont="1" applyBorder="1" applyAlignment="1">
      <alignment horizontal="center" vertical="center" wrapText="1"/>
    </xf>
    <xf numFmtId="4" fontId="21" fillId="0" borderId="16" xfId="0" applyNumberFormat="1" applyFont="1" applyBorder="1" applyAlignment="1">
      <alignment horizontal="center" vertical="center" wrapText="1"/>
    </xf>
    <xf numFmtId="4" fontId="21" fillId="0" borderId="7" xfId="0" applyNumberFormat="1" applyFont="1" applyBorder="1" applyAlignment="1">
      <alignment horizontal="center" vertical="center" wrapText="1"/>
    </xf>
    <xf numFmtId="4" fontId="21" fillId="0" borderId="13" xfId="0" applyNumberFormat="1" applyFont="1" applyBorder="1" applyAlignment="1">
      <alignment horizontal="center" vertical="center" wrapText="1"/>
    </xf>
    <xf numFmtId="4" fontId="21" fillId="0" borderId="43" xfId="0" applyNumberFormat="1" applyFont="1" applyBorder="1" applyAlignment="1">
      <alignment horizontal="center" vertical="center" wrapText="1"/>
    </xf>
    <xf numFmtId="0" fontId="26" fillId="0" borderId="0" xfId="0" applyFont="1"/>
    <xf numFmtId="1" fontId="27" fillId="0" borderId="9" xfId="0" applyNumberFormat="1" applyFont="1" applyBorder="1" applyAlignment="1">
      <alignment horizontal="center" vertical="center"/>
    </xf>
    <xf numFmtId="1" fontId="27" fillId="0" borderId="12" xfId="0" applyNumberFormat="1" applyFont="1" applyBorder="1" applyAlignment="1">
      <alignment horizontal="center" vertical="center"/>
    </xf>
    <xf numFmtId="0" fontId="22" fillId="0" borderId="12" xfId="0" applyFont="1" applyBorder="1" applyAlignment="1">
      <alignment horizontal="left" vertical="center"/>
    </xf>
    <xf numFmtId="0" fontId="21" fillId="0" borderId="6" xfId="0" applyFont="1" applyBorder="1" applyAlignment="1">
      <alignment horizontal="center" vertical="center"/>
    </xf>
    <xf numFmtId="0" fontId="22" fillId="0" borderId="6" xfId="0" applyFont="1" applyBorder="1" applyAlignment="1">
      <alignment horizontal="left" vertical="center"/>
    </xf>
    <xf numFmtId="164" fontId="27" fillId="0" borderId="6" xfId="0" applyNumberFormat="1" applyFont="1" applyBorder="1" applyAlignment="1">
      <alignment horizontal="center" vertical="center"/>
    </xf>
    <xf numFmtId="164" fontId="28" fillId="0" borderId="15" xfId="0" applyNumberFormat="1" applyFont="1" applyBorder="1" applyAlignment="1">
      <alignment horizontal="center" vertical="center"/>
    </xf>
    <xf numFmtId="0" fontId="27" fillId="0" borderId="15" xfId="0" applyFont="1" applyBorder="1" applyAlignment="1">
      <alignment horizontal="center" vertical="center"/>
    </xf>
    <xf numFmtId="164" fontId="21" fillId="0" borderId="9" xfId="0" applyNumberFormat="1" applyFont="1" applyBorder="1" applyAlignment="1">
      <alignment horizontal="center" vertical="center" wrapText="1"/>
    </xf>
    <xf numFmtId="49" fontId="23" fillId="0" borderId="21" xfId="0" applyNumberFormat="1" applyFont="1" applyBorder="1" applyAlignment="1">
      <alignment horizontal="center" vertical="center" wrapText="1"/>
    </xf>
    <xf numFmtId="164" fontId="21" fillId="0" borderId="22" xfId="0" applyNumberFormat="1" applyFont="1" applyBorder="1" applyAlignment="1">
      <alignment horizontal="center" vertical="center" wrapText="1"/>
    </xf>
    <xf numFmtId="49" fontId="21" fillId="0" borderId="22" xfId="0" applyNumberFormat="1" applyFont="1" applyBorder="1" applyAlignment="1">
      <alignment horizontal="left" vertical="center" wrapText="1"/>
    </xf>
    <xf numFmtId="49" fontId="21" fillId="0" borderId="22" xfId="0" applyNumberFormat="1" applyFont="1" applyBorder="1" applyAlignment="1">
      <alignment horizontal="center" vertical="center" wrapText="1"/>
    </xf>
    <xf numFmtId="164" fontId="28" fillId="0" borderId="22" xfId="0" applyNumberFormat="1" applyFont="1" applyBorder="1" applyAlignment="1">
      <alignment horizontal="center" vertical="center"/>
    </xf>
    <xf numFmtId="4" fontId="21" fillId="0" borderId="18" xfId="0" applyNumberFormat="1" applyFont="1" applyBorder="1" applyAlignment="1">
      <alignment horizontal="center" vertical="center" wrapText="1"/>
    </xf>
    <xf numFmtId="164" fontId="28" fillId="0" borderId="6" xfId="0" applyNumberFormat="1" applyFont="1" applyBorder="1" applyAlignment="1">
      <alignment horizontal="center" vertical="center" wrapText="1"/>
    </xf>
    <xf numFmtId="0" fontId="22" fillId="0" borderId="24" xfId="0" applyFont="1" applyBorder="1" applyAlignment="1">
      <alignment horizontal="center" vertical="center"/>
    </xf>
    <xf numFmtId="0" fontId="27" fillId="0" borderId="24" xfId="0" applyFont="1" applyBorder="1" applyAlignment="1">
      <alignment horizontal="center" vertical="center"/>
    </xf>
    <xf numFmtId="0" fontId="21" fillId="0" borderId="22" xfId="0" applyFont="1" applyBorder="1" applyAlignment="1">
      <alignment horizontal="center" vertical="center" wrapText="1"/>
    </xf>
    <xf numFmtId="0" fontId="22" fillId="0" borderId="22" xfId="0" applyFont="1" applyBorder="1" applyAlignment="1">
      <alignment horizontal="center" vertical="center"/>
    </xf>
    <xf numFmtId="0" fontId="21" fillId="0" borderId="24" xfId="0" applyFont="1" applyBorder="1" applyAlignment="1">
      <alignment horizontal="center" vertical="center"/>
    </xf>
    <xf numFmtId="0" fontId="21" fillId="0" borderId="15" xfId="0" applyFont="1" applyBorder="1" applyAlignment="1">
      <alignment horizontal="center" vertical="center"/>
    </xf>
    <xf numFmtId="49" fontId="8" fillId="0" borderId="9" xfId="0" applyNumberFormat="1" applyFont="1" applyBorder="1" applyAlignment="1">
      <alignment horizontal="left" vertical="center" wrapText="1"/>
    </xf>
    <xf numFmtId="49" fontId="8" fillId="0" borderId="9"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9" fontId="8" fillId="0" borderId="12" xfId="0" applyNumberFormat="1" applyFont="1" applyBorder="1" applyAlignment="1">
      <alignment horizontal="center" vertical="center" wrapText="1"/>
    </xf>
    <xf numFmtId="0" fontId="8" fillId="0" borderId="12" xfId="0" applyFont="1" applyBorder="1" applyAlignment="1">
      <alignment horizontal="left" vertical="center"/>
    </xf>
    <xf numFmtId="164" fontId="8" fillId="0" borderId="12" xfId="0" applyNumberFormat="1" applyFont="1" applyBorder="1" applyAlignment="1">
      <alignment horizontal="center" vertical="center"/>
    </xf>
    <xf numFmtId="49" fontId="8" fillId="0" borderId="6" xfId="0" applyNumberFormat="1" applyFont="1" applyBorder="1" applyAlignment="1">
      <alignment horizontal="left" vertical="center" wrapText="1"/>
    </xf>
    <xf numFmtId="49" fontId="8" fillId="0" borderId="6" xfId="0" applyNumberFormat="1" applyFont="1" applyBorder="1" applyAlignment="1">
      <alignment horizontal="center" vertical="center" wrapText="1"/>
    </xf>
    <xf numFmtId="164" fontId="8" fillId="0" borderId="6" xfId="0" applyNumberFormat="1" applyFont="1" applyBorder="1" applyAlignment="1">
      <alignment horizontal="center" vertical="center"/>
    </xf>
    <xf numFmtId="0" fontId="8" fillId="0" borderId="22" xfId="0" applyFont="1" applyBorder="1" applyAlignment="1">
      <alignment horizontal="center" vertical="center" wrapText="1"/>
    </xf>
    <xf numFmtId="49" fontId="8" fillId="0" borderId="22" xfId="0" applyNumberFormat="1" applyFont="1" applyBorder="1" applyAlignment="1">
      <alignment horizontal="left" vertical="center" wrapText="1"/>
    </xf>
    <xf numFmtId="0" fontId="8" fillId="0" borderId="22" xfId="0" applyFont="1" applyBorder="1" applyAlignment="1">
      <alignment horizontal="center" vertical="center"/>
    </xf>
    <xf numFmtId="164" fontId="8" fillId="0" borderId="22" xfId="0" applyNumberFormat="1" applyFont="1" applyBorder="1" applyAlignment="1">
      <alignment horizontal="center" vertical="center" wrapText="1"/>
    </xf>
    <xf numFmtId="49" fontId="7" fillId="0" borderId="39" xfId="0" applyNumberFormat="1" applyFont="1" applyBorder="1" applyAlignment="1">
      <alignment horizontal="center" vertical="center" wrapText="1"/>
    </xf>
    <xf numFmtId="0" fontId="8" fillId="0" borderId="38" xfId="0" applyFont="1" applyBorder="1" applyAlignment="1">
      <alignment horizontal="center" vertical="center" wrapText="1"/>
    </xf>
    <xf numFmtId="49" fontId="8" fillId="0" borderId="38" xfId="0" applyNumberFormat="1" applyFont="1" applyBorder="1" applyAlignment="1">
      <alignment horizontal="left" vertical="center" wrapText="1"/>
    </xf>
    <xf numFmtId="49" fontId="8" fillId="0" borderId="38" xfId="0" applyNumberFormat="1" applyFont="1" applyBorder="1" applyAlignment="1">
      <alignment horizontal="center" vertical="center" wrapText="1"/>
    </xf>
    <xf numFmtId="164" fontId="8" fillId="0" borderId="38" xfId="0" applyNumberFormat="1" applyFont="1" applyBorder="1" applyAlignment="1">
      <alignment horizontal="center" vertical="center"/>
    </xf>
    <xf numFmtId="0" fontId="8" fillId="0" borderId="9" xfId="0" applyFont="1" applyBorder="1" applyAlignment="1">
      <alignment horizontal="center" vertical="center" wrapText="1"/>
    </xf>
    <xf numFmtId="164" fontId="8" fillId="0" borderId="9" xfId="0" applyNumberFormat="1" applyFont="1" applyBorder="1" applyAlignment="1">
      <alignment horizontal="center" vertical="center"/>
    </xf>
    <xf numFmtId="4" fontId="8" fillId="0" borderId="37" xfId="0" applyNumberFormat="1" applyFont="1" applyBorder="1" applyAlignment="1">
      <alignment horizontal="center" vertical="center" wrapText="1"/>
    </xf>
    <xf numFmtId="0" fontId="5" fillId="0" borderId="14" xfId="2" applyFont="1" applyBorder="1" applyAlignment="1" applyProtection="1">
      <alignment horizontal="center" vertical="center" wrapText="1"/>
      <protection locked="0"/>
    </xf>
    <xf numFmtId="0" fontId="4" fillId="7" borderId="9" xfId="0" applyFont="1" applyFill="1" applyBorder="1" applyAlignment="1">
      <alignment vertical="center" wrapText="1"/>
    </xf>
    <xf numFmtId="0" fontId="4" fillId="7" borderId="24" xfId="0" applyFont="1" applyFill="1" applyBorder="1" applyAlignment="1">
      <alignment vertical="center" wrapText="1"/>
    </xf>
    <xf numFmtId="0" fontId="4" fillId="7" borderId="12" xfId="0" applyFont="1" applyFill="1" applyBorder="1" applyAlignment="1">
      <alignment vertical="center" wrapText="1"/>
    </xf>
    <xf numFmtId="0" fontId="4" fillId="7" borderId="15" xfId="0" applyFont="1" applyFill="1" applyBorder="1" applyAlignment="1">
      <alignment vertical="center" wrapText="1"/>
    </xf>
    <xf numFmtId="49" fontId="8" fillId="0" borderId="32" xfId="0" applyNumberFormat="1" applyFont="1" applyBorder="1" applyAlignment="1">
      <alignment horizontal="center" vertical="center"/>
    </xf>
    <xf numFmtId="0" fontId="4" fillId="7" borderId="6" xfId="0" applyFont="1" applyFill="1" applyBorder="1" applyAlignment="1">
      <alignment vertical="center" wrapText="1"/>
    </xf>
    <xf numFmtId="49" fontId="7" fillId="0" borderId="35" xfId="0" applyNumberFormat="1" applyFont="1" applyBorder="1" applyAlignment="1">
      <alignment horizontal="center" vertical="center" wrapText="1"/>
    </xf>
    <xf numFmtId="49" fontId="8" fillId="0" borderId="36" xfId="0" applyNumberFormat="1" applyFont="1" applyBorder="1" applyAlignment="1">
      <alignment horizontal="center" vertical="center"/>
    </xf>
    <xf numFmtId="0" fontId="4" fillId="0" borderId="36" xfId="0" applyFont="1" applyBorder="1" applyAlignment="1">
      <alignment vertical="center" wrapText="1"/>
    </xf>
    <xf numFmtId="0" fontId="8" fillId="0" borderId="36" xfId="0" applyFont="1" applyBorder="1" applyAlignment="1">
      <alignment horizontal="center" vertical="center"/>
    </xf>
    <xf numFmtId="4" fontId="9" fillId="0" borderId="21" xfId="0" applyNumberFormat="1" applyFont="1" applyBorder="1" applyAlignment="1">
      <alignment horizontal="center" vertical="center" wrapText="1"/>
    </xf>
    <xf numFmtId="4" fontId="12" fillId="0" borderId="18" xfId="0" applyNumberFormat="1" applyFont="1" applyBorder="1" applyAlignment="1">
      <alignment horizontal="center" vertical="center"/>
    </xf>
    <xf numFmtId="4" fontId="9" fillId="0" borderId="0" xfId="0" applyNumberFormat="1" applyFont="1" applyAlignment="1">
      <alignment horizontal="center" vertical="center" wrapText="1"/>
    </xf>
    <xf numFmtId="4" fontId="12" fillId="0" borderId="0" xfId="0" applyNumberFormat="1" applyFont="1" applyAlignment="1">
      <alignment horizontal="center" vertical="center"/>
    </xf>
    <xf numFmtId="4" fontId="8" fillId="0" borderId="20" xfId="0" applyNumberFormat="1" applyFont="1" applyBorder="1" applyAlignment="1">
      <alignment horizontal="center" vertical="center" wrapText="1"/>
    </xf>
    <xf numFmtId="4" fontId="9" fillId="0" borderId="18" xfId="3" applyNumberFormat="1" applyFont="1" applyBorder="1" applyAlignment="1">
      <alignment horizontal="center" vertical="center" wrapText="1"/>
    </xf>
    <xf numFmtId="0" fontId="9" fillId="0" borderId="0" xfId="0" applyFont="1" applyAlignment="1">
      <alignment horizontal="center" vertical="center" wrapText="1"/>
    </xf>
    <xf numFmtId="0" fontId="4" fillId="0" borderId="12" xfId="0" applyFont="1" applyBorder="1" applyAlignment="1">
      <alignment wrapText="1"/>
    </xf>
    <xf numFmtId="0" fontId="4" fillId="0" borderId="6" xfId="0" applyFont="1" applyBorder="1" applyAlignment="1">
      <alignment wrapText="1"/>
    </xf>
    <xf numFmtId="0" fontId="4" fillId="0" borderId="15" xfId="0" applyFont="1" applyBorder="1" applyAlignment="1">
      <alignment wrapText="1"/>
    </xf>
    <xf numFmtId="4" fontId="9" fillId="0" borderId="17" xfId="0" applyNumberFormat="1" applyFont="1" applyBorder="1" applyAlignment="1">
      <alignment horizontal="center" vertical="center" wrapText="1"/>
    </xf>
    <xf numFmtId="4" fontId="9" fillId="0" borderId="28" xfId="0" applyNumberFormat="1" applyFont="1" applyBorder="1" applyAlignment="1">
      <alignment horizontal="center" vertical="center" wrapText="1"/>
    </xf>
    <xf numFmtId="4" fontId="12" fillId="0" borderId="34" xfId="0" applyNumberFormat="1" applyFont="1" applyBorder="1" applyAlignment="1">
      <alignment horizontal="center" vertical="center"/>
    </xf>
    <xf numFmtId="0" fontId="10" fillId="0" borderId="24" xfId="0" applyFont="1" applyBorder="1" applyAlignment="1">
      <alignment horizontal="justify" vertical="center"/>
    </xf>
    <xf numFmtId="0" fontId="10" fillId="0" borderId="24" xfId="0" applyFont="1" applyBorder="1" applyAlignment="1">
      <alignment horizontal="center" vertical="center" wrapText="1"/>
    </xf>
    <xf numFmtId="0" fontId="10" fillId="0" borderId="12" xfId="0" applyFont="1" applyBorder="1" applyAlignment="1">
      <alignment horizontal="justify" vertical="center" wrapText="1"/>
    </xf>
    <xf numFmtId="0" fontId="10" fillId="0" borderId="12" xfId="0" applyFont="1" applyBorder="1" applyAlignment="1">
      <alignment vertical="center"/>
    </xf>
    <xf numFmtId="0" fontId="10" fillId="0" borderId="12" xfId="0" applyFont="1" applyBorder="1" applyAlignment="1">
      <alignment horizontal="justify" vertical="center"/>
    </xf>
    <xf numFmtId="0" fontId="10" fillId="0" borderId="6" xfId="0" applyFont="1" applyBorder="1" applyAlignment="1">
      <alignment horizontal="center" vertical="center" wrapText="1"/>
    </xf>
    <xf numFmtId="0" fontId="10" fillId="0" borderId="6" xfId="0" applyFont="1" applyBorder="1" applyAlignment="1">
      <alignment vertical="center" wrapText="1"/>
    </xf>
    <xf numFmtId="49" fontId="8" fillId="0" borderId="50" xfId="0" applyNumberFormat="1" applyFont="1" applyBorder="1" applyAlignment="1">
      <alignment horizontal="center" vertical="center"/>
    </xf>
    <xf numFmtId="0" fontId="10" fillId="0" borderId="50" xfId="0" applyFont="1" applyBorder="1" applyAlignment="1">
      <alignment vertical="center" wrapText="1"/>
    </xf>
    <xf numFmtId="0" fontId="36" fillId="0" borderId="9" xfId="0" applyFont="1" applyBorder="1" applyAlignment="1">
      <alignment horizontal="center" vertical="center" wrapText="1"/>
    </xf>
    <xf numFmtId="49" fontId="8" fillId="0" borderId="25" xfId="0" applyNumberFormat="1" applyFont="1" applyBorder="1" applyAlignment="1">
      <alignment horizontal="center" vertical="center"/>
    </xf>
    <xf numFmtId="0" fontId="36" fillId="0" borderId="12" xfId="0" applyFont="1" applyBorder="1" applyAlignment="1">
      <alignment horizontal="center" vertical="center" wrapText="1"/>
    </xf>
    <xf numFmtId="49" fontId="8" fillId="0" borderId="27" xfId="0" applyNumberFormat="1" applyFont="1" applyBorder="1" applyAlignment="1">
      <alignment horizontal="center" vertical="center"/>
    </xf>
    <xf numFmtId="0" fontId="10" fillId="0" borderId="27" xfId="0" applyFont="1" applyBorder="1" applyAlignment="1">
      <alignment vertical="center" wrapText="1"/>
    </xf>
    <xf numFmtId="0" fontId="36" fillId="0" borderId="6" xfId="0" applyFont="1" applyBorder="1" applyAlignment="1">
      <alignment horizontal="center" vertical="center" wrapText="1"/>
    </xf>
    <xf numFmtId="0" fontId="10" fillId="0" borderId="0" xfId="0" applyFont="1"/>
    <xf numFmtId="4" fontId="5" fillId="0" borderId="18" xfId="0" applyNumberFormat="1" applyFont="1" applyBorder="1" applyAlignment="1">
      <alignment horizontal="center" vertical="center"/>
    </xf>
    <xf numFmtId="0" fontId="10" fillId="0" borderId="0" xfId="0" applyFont="1" applyAlignment="1">
      <alignment wrapText="1"/>
    </xf>
    <xf numFmtId="16" fontId="3" fillId="0" borderId="0" xfId="0" applyNumberFormat="1" applyFont="1" applyAlignment="1">
      <alignment wrapText="1"/>
    </xf>
    <xf numFmtId="4" fontId="5" fillId="0" borderId="0" xfId="0" applyNumberFormat="1" applyFont="1" applyAlignment="1">
      <alignment horizontal="center" vertical="center"/>
    </xf>
    <xf numFmtId="49" fontId="7" fillId="0" borderId="6" xfId="0" applyNumberFormat="1" applyFont="1" applyBorder="1" applyAlignment="1">
      <alignment horizontal="center" vertical="center" wrapText="1"/>
    </xf>
    <xf numFmtId="4" fontId="8" fillId="0" borderId="27" xfId="0" applyNumberFormat="1" applyFont="1" applyBorder="1" applyAlignment="1">
      <alignment horizontal="center" vertical="center" wrapText="1"/>
    </xf>
    <xf numFmtId="0" fontId="13" fillId="0" borderId="24" xfId="0" applyFont="1" applyBorder="1" applyAlignment="1">
      <alignment horizontal="justify" vertical="center" wrapText="1"/>
    </xf>
    <xf numFmtId="0" fontId="13" fillId="0" borderId="24" xfId="0" applyFont="1" applyBorder="1" applyAlignment="1">
      <alignment horizontal="center" vertical="center" wrapText="1"/>
    </xf>
    <xf numFmtId="0" fontId="19" fillId="0" borderId="12" xfId="0" applyFont="1" applyBorder="1" applyAlignment="1">
      <alignment horizontal="justify" vertical="center" wrapText="1"/>
    </xf>
    <xf numFmtId="0" fontId="19" fillId="0" borderId="6" xfId="0" applyFont="1" applyBorder="1" applyAlignment="1">
      <alignment horizontal="justify" vertical="center" wrapText="1"/>
    </xf>
    <xf numFmtId="0" fontId="5" fillId="0" borderId="39" xfId="2" applyFont="1" applyBorder="1" applyAlignment="1" applyProtection="1">
      <alignment horizontal="center" vertical="center" wrapText="1"/>
      <protection locked="0"/>
    </xf>
    <xf numFmtId="0" fontId="5" fillId="0" borderId="4" xfId="2" applyFont="1" applyBorder="1" applyAlignment="1" applyProtection="1">
      <alignment horizontal="center" vertical="center" wrapText="1"/>
      <protection locked="0"/>
    </xf>
    <xf numFmtId="0" fontId="35" fillId="0" borderId="8" xfId="0" applyFont="1" applyBorder="1" applyAlignment="1">
      <alignment horizontal="left" vertical="center" wrapText="1" indent="1"/>
    </xf>
    <xf numFmtId="0" fontId="35" fillId="0" borderId="11" xfId="0" applyFont="1" applyBorder="1" applyAlignment="1">
      <alignment horizontal="left" vertical="center" wrapText="1" indent="1"/>
    </xf>
    <xf numFmtId="0" fontId="35" fillId="0" borderId="4" xfId="0" applyFont="1" applyBorder="1" applyAlignment="1">
      <alignment horizontal="left" vertical="center" wrapText="1" indent="1"/>
    </xf>
    <xf numFmtId="0" fontId="10" fillId="0" borderId="9" xfId="0" applyFont="1" applyBorder="1" applyAlignment="1">
      <alignment vertical="center" wrapText="1"/>
    </xf>
    <xf numFmtId="0" fontId="4" fillId="0" borderId="24" xfId="0" applyFont="1" applyBorder="1" applyAlignment="1">
      <alignment horizontal="center" vertical="center"/>
    </xf>
    <xf numFmtId="49" fontId="7" fillId="0" borderId="8" xfId="4" applyNumberFormat="1" applyFont="1" applyBorder="1" applyAlignment="1">
      <alignment horizontal="center" vertical="center" wrapText="1"/>
    </xf>
    <xf numFmtId="49" fontId="7" fillId="0" borderId="14" xfId="4" applyNumberFormat="1" applyFont="1" applyBorder="1" applyAlignment="1">
      <alignment horizontal="center" vertical="center" wrapText="1"/>
    </xf>
    <xf numFmtId="0" fontId="15" fillId="0" borderId="12"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2" xfId="0" applyFont="1" applyBorder="1" applyAlignment="1">
      <alignment vertical="center"/>
    </xf>
    <xf numFmtId="4" fontId="16" fillId="0" borderId="12" xfId="0" applyNumberFormat="1" applyFont="1" applyBorder="1" applyAlignment="1">
      <alignment horizontal="center" vertical="center"/>
    </xf>
    <xf numFmtId="0" fontId="16" fillId="0" borderId="12" xfId="0" applyFont="1" applyBorder="1" applyAlignment="1">
      <alignment horizontal="left" vertical="center"/>
    </xf>
    <xf numFmtId="0" fontId="16" fillId="0" borderId="12" xfId="0" applyFont="1" applyBorder="1" applyAlignment="1">
      <alignment vertical="center" wrapText="1"/>
    </xf>
    <xf numFmtId="0" fontId="15" fillId="0" borderId="12" xfId="0" applyFont="1" applyBorder="1" applyAlignment="1">
      <alignment horizontal="right" vertical="center"/>
    </xf>
    <xf numFmtId="4" fontId="15" fillId="0" borderId="12" xfId="0" applyNumberFormat="1" applyFont="1" applyBorder="1" applyAlignment="1">
      <alignment horizontal="center" vertical="center"/>
    </xf>
    <xf numFmtId="4" fontId="21" fillId="0" borderId="38" xfId="3" applyNumberFormat="1" applyFont="1" applyBorder="1" applyAlignment="1" applyProtection="1">
      <alignment horizontal="center" vertical="center" wrapText="1"/>
      <protection locked="0"/>
    </xf>
    <xf numFmtId="4" fontId="21" fillId="0" borderId="22" xfId="3" applyNumberFormat="1" applyFont="1" applyBorder="1" applyAlignment="1" applyProtection="1">
      <alignment horizontal="center" vertical="center" wrapText="1"/>
      <protection locked="0"/>
    </xf>
    <xf numFmtId="4" fontId="21" fillId="0" borderId="24" xfId="3" applyNumberFormat="1" applyFont="1" applyBorder="1" applyAlignment="1" applyProtection="1">
      <alignment horizontal="center" vertical="center" wrapText="1"/>
      <protection locked="0"/>
    </xf>
    <xf numFmtId="4" fontId="21" fillId="0" borderId="15" xfId="3" applyNumberFormat="1" applyFont="1" applyBorder="1" applyAlignment="1" applyProtection="1">
      <alignment horizontal="center" vertical="center" wrapText="1"/>
      <protection locked="0"/>
    </xf>
    <xf numFmtId="4" fontId="21" fillId="0" borderId="37" xfId="0" applyNumberFormat="1" applyFont="1" applyBorder="1" applyAlignment="1">
      <alignment horizontal="center" vertical="center" wrapText="1"/>
    </xf>
    <xf numFmtId="4" fontId="8" fillId="4" borderId="29" xfId="3" applyNumberFormat="1" applyFont="1" applyFill="1" applyBorder="1" applyAlignment="1" applyProtection="1">
      <alignment horizontal="center" vertical="center" wrapText="1"/>
      <protection locked="0"/>
    </xf>
    <xf numFmtId="0" fontId="5" fillId="3" borderId="12" xfId="1" applyFont="1" applyFill="1" applyBorder="1" applyAlignment="1" applyProtection="1">
      <alignment horizontal="center" vertical="center"/>
    </xf>
    <xf numFmtId="0" fontId="17" fillId="0" borderId="0" xfId="0" applyFont="1" applyAlignment="1">
      <alignment horizontal="left" vertical="center" wrapText="1"/>
    </xf>
    <xf numFmtId="0" fontId="39" fillId="0" borderId="0" xfId="0" applyFont="1" applyAlignment="1">
      <alignment horizontal="left" vertical="center" wrapText="1"/>
    </xf>
    <xf numFmtId="0" fontId="40" fillId="0" borderId="0" xfId="0" applyFont="1" applyAlignment="1">
      <alignment horizontal="center"/>
    </xf>
    <xf numFmtId="0" fontId="2" fillId="2" borderId="0" xfId="1" applyFont="1" applyFill="1" applyAlignment="1" applyProtection="1">
      <alignment horizontal="center" vertical="center" wrapText="1"/>
    </xf>
    <xf numFmtId="0" fontId="5" fillId="3" borderId="8" xfId="1" applyFont="1" applyFill="1" applyBorder="1" applyAlignment="1" applyProtection="1">
      <alignment horizontal="center" vertical="center"/>
    </xf>
    <xf numFmtId="0" fontId="5" fillId="3" borderId="9" xfId="1" applyFont="1" applyFill="1" applyBorder="1" applyAlignment="1" applyProtection="1">
      <alignment horizontal="center" vertical="center"/>
    </xf>
    <xf numFmtId="0" fontId="5" fillId="3" borderId="10" xfId="1" applyFont="1" applyFill="1" applyBorder="1" applyAlignment="1" applyProtection="1">
      <alignment horizontal="center" vertical="center"/>
    </xf>
    <xf numFmtId="0" fontId="5" fillId="3" borderId="1" xfId="1" applyFont="1" applyFill="1" applyBorder="1" applyAlignment="1" applyProtection="1">
      <alignment horizontal="center" vertical="center"/>
    </xf>
    <xf numFmtId="0" fontId="5" fillId="3" borderId="2" xfId="1" applyFont="1" applyFill="1" applyBorder="1" applyAlignment="1" applyProtection="1">
      <alignment horizontal="center" vertical="center"/>
    </xf>
    <xf numFmtId="0" fontId="5" fillId="3" borderId="3" xfId="1" applyFont="1" applyFill="1" applyBorder="1" applyAlignment="1" applyProtection="1">
      <alignment horizontal="center" vertical="center"/>
    </xf>
    <xf numFmtId="0" fontId="36" fillId="2" borderId="0" xfId="1" applyFont="1" applyFill="1" applyAlignment="1" applyProtection="1">
      <alignment horizontal="center" vertical="center" wrapText="1"/>
    </xf>
    <xf numFmtId="0" fontId="5" fillId="3" borderId="45" xfId="1" applyFont="1" applyFill="1" applyBorder="1" applyAlignment="1" applyProtection="1">
      <alignment horizontal="center" vertical="center"/>
    </xf>
    <xf numFmtId="0" fontId="5" fillId="3" borderId="46" xfId="1" applyFont="1" applyFill="1" applyBorder="1" applyAlignment="1" applyProtection="1">
      <alignment horizontal="center" vertical="center"/>
    </xf>
    <xf numFmtId="0" fontId="5" fillId="3" borderId="47" xfId="1" applyFont="1" applyFill="1" applyBorder="1" applyAlignment="1" applyProtection="1">
      <alignment horizontal="center" vertical="center"/>
    </xf>
    <xf numFmtId="0" fontId="2" fillId="2" borderId="0" xfId="1" applyFont="1" applyFill="1" applyBorder="1" applyAlignment="1" applyProtection="1">
      <alignment horizontal="center" vertical="center" wrapText="1"/>
    </xf>
    <xf numFmtId="0" fontId="5" fillId="8" borderId="1" xfId="1" applyFont="1" applyFill="1" applyBorder="1" applyAlignment="1" applyProtection="1">
      <alignment horizontal="center" vertical="center"/>
    </xf>
    <xf numFmtId="0" fontId="5" fillId="8" borderId="2" xfId="1" applyFont="1" applyFill="1" applyBorder="1" applyAlignment="1" applyProtection="1">
      <alignment horizontal="center" vertical="center"/>
    </xf>
    <xf numFmtId="0" fontId="5" fillId="8" borderId="3" xfId="1" applyFont="1" applyFill="1" applyBorder="1" applyAlignment="1" applyProtection="1">
      <alignment horizontal="center" vertical="center"/>
    </xf>
    <xf numFmtId="0" fontId="9" fillId="6" borderId="12" xfId="1" applyFont="1" applyFill="1" applyBorder="1" applyAlignment="1" applyProtection="1">
      <alignment horizontal="center" vertical="center" wrapText="1"/>
    </xf>
    <xf numFmtId="0" fontId="21" fillId="3" borderId="12" xfId="1" applyFont="1" applyFill="1" applyBorder="1" applyAlignment="1" applyProtection="1">
      <alignment horizontal="center" vertical="center"/>
    </xf>
    <xf numFmtId="0" fontId="8" fillId="0" borderId="21" xfId="1" applyFont="1" applyBorder="1" applyAlignment="1" applyProtection="1">
      <alignment horizontal="center" vertical="center" wrapText="1"/>
    </xf>
    <xf numFmtId="0" fontId="8" fillId="0" borderId="22" xfId="1" applyFont="1" applyBorder="1" applyAlignment="1" applyProtection="1">
      <alignment horizontal="center" vertical="center" wrapText="1"/>
    </xf>
    <xf numFmtId="0" fontId="8" fillId="0" borderId="18" xfId="1" applyFont="1" applyBorder="1" applyAlignment="1" applyProtection="1">
      <alignment horizontal="center" vertical="center" wrapText="1"/>
    </xf>
    <xf numFmtId="0" fontId="8" fillId="0" borderId="4" xfId="1" applyFont="1" applyBorder="1" applyAlignment="1" applyProtection="1">
      <alignment horizontal="center" vertical="center"/>
    </xf>
    <xf numFmtId="0" fontId="8" fillId="0" borderId="6"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35" xfId="1" applyFont="1" applyBorder="1" applyAlignment="1" applyProtection="1">
      <alignment horizontal="center" vertical="center"/>
    </xf>
    <xf numFmtId="0" fontId="8" fillId="0" borderId="36" xfId="1" applyFont="1" applyBorder="1" applyAlignment="1" applyProtection="1">
      <alignment horizontal="center" vertical="center"/>
    </xf>
    <xf numFmtId="0" fontId="8" fillId="0" borderId="20" xfId="1" applyFont="1" applyBorder="1" applyAlignment="1" applyProtection="1">
      <alignment horizontal="center" vertical="center"/>
    </xf>
    <xf numFmtId="0" fontId="21" fillId="6" borderId="21" xfId="1" applyFont="1" applyFill="1" applyBorder="1" applyAlignment="1" applyProtection="1">
      <alignment horizontal="center" vertical="center" wrapText="1"/>
    </xf>
    <xf numFmtId="0" fontId="21" fillId="6" borderId="22" xfId="1" applyFont="1" applyFill="1" applyBorder="1" applyAlignment="1" applyProtection="1">
      <alignment horizontal="center" vertical="center" wrapText="1"/>
    </xf>
    <xf numFmtId="0" fontId="21" fillId="6" borderId="18" xfId="1" applyFont="1" applyFill="1" applyBorder="1" applyAlignment="1" applyProtection="1">
      <alignment horizontal="center" vertical="center" wrapText="1"/>
    </xf>
    <xf numFmtId="0" fontId="32" fillId="0" borderId="4" xfId="1" applyFont="1" applyBorder="1" applyAlignment="1" applyProtection="1">
      <alignment horizontal="center" vertical="center"/>
    </xf>
    <xf numFmtId="0" fontId="32" fillId="0" borderId="6" xfId="1" applyFont="1" applyBorder="1" applyAlignment="1" applyProtection="1">
      <alignment horizontal="center" vertical="center"/>
    </xf>
    <xf numFmtId="0" fontId="32" fillId="0" borderId="7" xfId="1" applyFont="1" applyBorder="1" applyAlignment="1" applyProtection="1">
      <alignment horizontal="center" vertical="center"/>
    </xf>
    <xf numFmtId="0" fontId="21" fillId="0" borderId="35" xfId="1" applyFont="1" applyBorder="1" applyAlignment="1" applyProtection="1">
      <alignment horizontal="center" vertical="center"/>
    </xf>
    <xf numFmtId="0" fontId="21" fillId="0" borderId="36" xfId="1" applyFont="1" applyBorder="1" applyAlignment="1" applyProtection="1">
      <alignment horizontal="center" vertical="center"/>
    </xf>
    <xf numFmtId="0" fontId="21" fillId="0" borderId="20" xfId="1" applyFont="1" applyBorder="1" applyAlignment="1" applyProtection="1">
      <alignment horizontal="center" vertical="center"/>
    </xf>
    <xf numFmtId="0" fontId="32" fillId="0" borderId="35" xfId="1" applyFont="1" applyBorder="1" applyAlignment="1" applyProtection="1">
      <alignment horizontal="center" vertical="center"/>
    </xf>
    <xf numFmtId="0" fontId="32" fillId="0" borderId="36" xfId="1" applyFont="1" applyBorder="1" applyAlignment="1" applyProtection="1">
      <alignment horizontal="center" vertical="center"/>
    </xf>
    <xf numFmtId="0" fontId="32" fillId="0" borderId="20" xfId="1" applyFont="1" applyBorder="1" applyAlignment="1" applyProtection="1">
      <alignment horizontal="center" vertical="center"/>
    </xf>
    <xf numFmtId="0" fontId="21" fillId="3" borderId="12" xfId="1" applyFont="1" applyFill="1" applyBorder="1" applyAlignment="1" applyProtection="1">
      <alignment horizontal="center" vertical="center" wrapText="1"/>
    </xf>
    <xf numFmtId="0" fontId="4" fillId="0" borderId="9" xfId="0" applyFont="1" applyBorder="1" applyAlignment="1" applyProtection="1">
      <alignment vertical="center" wrapText="1"/>
    </xf>
    <xf numFmtId="0" fontId="4" fillId="0" borderId="9" xfId="0"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0" fontId="10" fillId="0" borderId="12" xfId="0" applyFont="1" applyBorder="1" applyAlignment="1" applyProtection="1">
      <alignment vertical="center" wrapText="1"/>
    </xf>
    <xf numFmtId="0" fontId="10" fillId="0" borderId="12"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2" xfId="0" applyFont="1" applyBorder="1" applyAlignment="1" applyProtection="1">
      <alignment vertical="center" wrapText="1"/>
    </xf>
    <xf numFmtId="49" fontId="7" fillId="0" borderId="4" xfId="0" applyNumberFormat="1" applyFont="1" applyBorder="1" applyAlignment="1" applyProtection="1">
      <alignment horizontal="center" vertical="center" wrapText="1"/>
    </xf>
    <xf numFmtId="0" fontId="4" fillId="0" borderId="6" xfId="0" applyFont="1" applyBorder="1" applyAlignment="1" applyProtection="1">
      <alignment vertical="center" wrapText="1"/>
    </xf>
    <xf numFmtId="0" fontId="4" fillId="0" borderId="6" xfId="0" applyFont="1" applyBorder="1" applyAlignment="1" applyProtection="1">
      <alignment horizontal="center" vertical="center" wrapText="1"/>
    </xf>
    <xf numFmtId="49" fontId="7" fillId="0" borderId="8" xfId="0" applyNumberFormat="1" applyFont="1" applyBorder="1" applyAlignment="1" applyProtection="1">
      <alignment horizontal="center" vertical="center" wrapText="1"/>
    </xf>
    <xf numFmtId="0" fontId="4" fillId="0" borderId="9" xfId="0" applyFont="1" applyBorder="1" applyAlignment="1" applyProtection="1">
      <alignment horizontal="center" vertical="center"/>
    </xf>
    <xf numFmtId="0" fontId="4" fillId="0" borderId="12" xfId="0" applyFont="1" applyBorder="1" applyAlignment="1" applyProtection="1">
      <alignment horizontal="center" vertical="center"/>
    </xf>
    <xf numFmtId="49" fontId="8" fillId="0" borderId="6" xfId="0" applyNumberFormat="1" applyFont="1" applyBorder="1" applyAlignment="1" applyProtection="1">
      <alignment horizontal="center" vertical="center"/>
    </xf>
    <xf numFmtId="0" fontId="4" fillId="0" borderId="15" xfId="0" applyFont="1" applyBorder="1" applyAlignment="1" applyProtection="1">
      <alignment horizontal="center" vertical="center"/>
    </xf>
    <xf numFmtId="0" fontId="4" fillId="0" borderId="6" xfId="0" applyFont="1" applyBorder="1" applyAlignment="1" applyProtection="1">
      <alignment horizontal="center" vertical="center"/>
    </xf>
    <xf numFmtId="49" fontId="8" fillId="0" borderId="9" xfId="0" applyNumberFormat="1" applyFont="1" applyBorder="1" applyAlignment="1" applyProtection="1">
      <alignment horizontal="center" vertical="center"/>
    </xf>
    <xf numFmtId="0" fontId="4" fillId="0" borderId="24" xfId="0" applyFont="1" applyBorder="1" applyAlignment="1" applyProtection="1">
      <alignment horizontal="center" vertical="center"/>
    </xf>
    <xf numFmtId="49" fontId="8" fillId="0" borderId="12" xfId="0" applyNumberFormat="1" applyFont="1" applyBorder="1" applyAlignment="1" applyProtection="1">
      <alignment horizontal="center" vertical="center"/>
    </xf>
    <xf numFmtId="49" fontId="7" fillId="0" borderId="14" xfId="0" applyNumberFormat="1" applyFont="1" applyBorder="1" applyAlignment="1" applyProtection="1">
      <alignment horizontal="center" vertical="center" wrapText="1"/>
    </xf>
    <xf numFmtId="49" fontId="8" fillId="0" borderId="15" xfId="0" applyNumberFormat="1" applyFont="1" applyBorder="1" applyAlignment="1" applyProtection="1">
      <alignment horizontal="center" vertical="center"/>
    </xf>
    <xf numFmtId="0" fontId="4" fillId="0" borderId="15" xfId="0" applyFont="1" applyBorder="1" applyAlignment="1" applyProtection="1">
      <alignment vertical="center" wrapText="1"/>
    </xf>
    <xf numFmtId="0" fontId="4" fillId="0" borderId="15" xfId="0" applyFont="1" applyBorder="1" applyAlignment="1" applyProtection="1">
      <alignment horizontal="center" vertical="center" wrapText="1"/>
    </xf>
    <xf numFmtId="0" fontId="9" fillId="0" borderId="0" xfId="4" applyFont="1" applyAlignment="1" applyProtection="1">
      <alignment vertical="center" wrapText="1"/>
    </xf>
    <xf numFmtId="0" fontId="9" fillId="0" borderId="0" xfId="4" applyFont="1" applyAlignment="1" applyProtection="1">
      <alignment vertical="center"/>
    </xf>
    <xf numFmtId="0" fontId="3" fillId="0" borderId="0" xfId="0" applyFont="1" applyProtection="1"/>
    <xf numFmtId="0" fontId="4" fillId="0" borderId="0" xfId="0" applyFont="1" applyProtection="1"/>
    <xf numFmtId="4" fontId="8" fillId="0" borderId="10" xfId="0" applyNumberFormat="1" applyFont="1" applyBorder="1" applyAlignment="1" applyProtection="1">
      <alignment horizontal="center" vertical="center" wrapText="1"/>
    </xf>
    <xf numFmtId="4" fontId="8" fillId="0" borderId="13" xfId="0" applyNumberFormat="1" applyFont="1" applyBorder="1" applyAlignment="1" applyProtection="1">
      <alignment horizontal="center" vertical="center" wrapText="1"/>
    </xf>
    <xf numFmtId="4" fontId="8" fillId="0" borderId="7" xfId="0" applyNumberFormat="1" applyFont="1" applyBorder="1" applyAlignment="1" applyProtection="1">
      <alignment horizontal="center" vertical="center" wrapText="1"/>
    </xf>
    <xf numFmtId="4" fontId="9" fillId="0" borderId="17" xfId="0" applyNumberFormat="1" applyFont="1" applyBorder="1" applyAlignment="1" applyProtection="1">
      <alignment horizontal="center" vertical="center" wrapText="1"/>
    </xf>
    <xf numFmtId="4" fontId="12" fillId="0" borderId="18" xfId="0" applyNumberFormat="1" applyFont="1" applyBorder="1" applyAlignment="1" applyProtection="1">
      <alignment horizontal="center" vertical="center"/>
    </xf>
    <xf numFmtId="4" fontId="9" fillId="0" borderId="0" xfId="0" applyNumberFormat="1" applyFont="1" applyAlignment="1" applyProtection="1">
      <alignment horizontal="center" vertical="center" wrapText="1"/>
    </xf>
    <xf numFmtId="4" fontId="12" fillId="0" borderId="0" xfId="0" applyNumberFormat="1" applyFont="1" applyAlignment="1" applyProtection="1">
      <alignment horizontal="center" vertical="center"/>
    </xf>
    <xf numFmtId="4" fontId="8" fillId="0" borderId="16" xfId="0" applyNumberFormat="1" applyFont="1" applyBorder="1" applyAlignment="1" applyProtection="1">
      <alignment horizontal="center" vertical="center" wrapText="1"/>
    </xf>
    <xf numFmtId="4" fontId="9" fillId="0" borderId="20" xfId="3" applyNumberFormat="1" applyFont="1" applyBorder="1" applyAlignment="1" applyProtection="1">
      <alignment horizontal="center" vertical="center" wrapText="1"/>
    </xf>
    <xf numFmtId="0" fontId="9" fillId="0" borderId="0" xfId="0" applyFont="1" applyAlignment="1" applyProtection="1">
      <alignment horizontal="center" vertical="center" wrapText="1"/>
    </xf>
    <xf numFmtId="49" fontId="7" fillId="0" borderId="12" xfId="0" applyNumberFormat="1" applyFont="1" applyBorder="1" applyAlignment="1" applyProtection="1">
      <alignment horizontal="center" vertical="center" wrapText="1"/>
    </xf>
    <xf numFmtId="0" fontId="22" fillId="0" borderId="12" xfId="0" applyFont="1" applyBorder="1" applyAlignment="1" applyProtection="1">
      <alignment horizontal="center" vertical="center" wrapText="1"/>
    </xf>
    <xf numFmtId="0" fontId="8" fillId="0" borderId="12" xfId="0" applyFont="1" applyBorder="1" applyAlignment="1" applyProtection="1">
      <alignment vertical="center"/>
    </xf>
    <xf numFmtId="0" fontId="8" fillId="0" borderId="12" xfId="0" applyFont="1" applyBorder="1" applyAlignment="1" applyProtection="1">
      <alignment horizontal="center" vertical="center"/>
    </xf>
    <xf numFmtId="1" fontId="8" fillId="0" borderId="12" xfId="0" applyNumberFormat="1" applyFont="1" applyBorder="1" applyAlignment="1" applyProtection="1">
      <alignment horizontal="center" vertical="center"/>
    </xf>
    <xf numFmtId="49" fontId="23" fillId="0" borderId="12" xfId="0" applyNumberFormat="1" applyFont="1" applyBorder="1" applyAlignment="1" applyProtection="1">
      <alignment horizontal="center" vertical="center" wrapText="1"/>
    </xf>
    <xf numFmtId="0" fontId="22" fillId="0" borderId="12" xfId="0" applyFont="1" applyBorder="1" applyAlignment="1" applyProtection="1">
      <alignment vertical="center" wrapText="1"/>
    </xf>
    <xf numFmtId="0" fontId="22" fillId="0" borderId="6" xfId="0" applyFont="1" applyBorder="1" applyAlignment="1" applyProtection="1">
      <alignment vertical="center" wrapText="1"/>
    </xf>
    <xf numFmtId="0" fontId="22" fillId="0" borderId="25" xfId="0" applyFont="1" applyBorder="1" applyAlignment="1" applyProtection="1">
      <alignment horizontal="center" vertical="center" wrapText="1"/>
    </xf>
    <xf numFmtId="0" fontId="22" fillId="0" borderId="26" xfId="0" applyFont="1" applyBorder="1" applyAlignment="1" applyProtection="1">
      <alignment horizontal="center" vertical="center" wrapText="1"/>
    </xf>
    <xf numFmtId="0" fontId="22" fillId="0" borderId="24" xfId="0" applyFont="1" applyBorder="1" applyAlignment="1" applyProtection="1">
      <alignment vertical="center" wrapText="1"/>
    </xf>
    <xf numFmtId="2" fontId="22" fillId="0" borderId="12" xfId="0" applyNumberFormat="1" applyFont="1" applyBorder="1" applyAlignment="1" applyProtection="1">
      <alignment horizontal="center" vertical="center" wrapText="1"/>
    </xf>
    <xf numFmtId="0" fontId="21" fillId="0" borderId="12" xfId="0" applyFont="1" applyBorder="1" applyAlignment="1" applyProtection="1">
      <alignment horizontal="center" vertical="center"/>
    </xf>
    <xf numFmtId="0" fontId="22" fillId="7" borderId="12" xfId="0" applyFont="1" applyFill="1" applyBorder="1" applyAlignment="1" applyProtection="1">
      <alignment horizontal="center" vertical="center" wrapText="1"/>
    </xf>
    <xf numFmtId="0" fontId="22" fillId="0" borderId="12" xfId="0" applyFont="1" applyBorder="1" applyAlignment="1" applyProtection="1">
      <alignment horizontal="justify" vertical="center" wrapText="1"/>
    </xf>
    <xf numFmtId="49" fontId="23" fillId="0" borderId="12" xfId="4" applyNumberFormat="1" applyFont="1" applyBorder="1" applyAlignment="1" applyProtection="1">
      <alignment horizontal="center" vertical="center" wrapText="1"/>
    </xf>
    <xf numFmtId="0" fontId="21" fillId="0" borderId="12" xfId="4" applyFont="1" applyBorder="1" applyAlignment="1" applyProtection="1">
      <alignment horizontal="left" vertical="center" wrapText="1"/>
    </xf>
    <xf numFmtId="0" fontId="21" fillId="0" borderId="12" xfId="0" applyFont="1" applyBorder="1" applyAlignment="1" applyProtection="1">
      <alignment horizontal="center" vertical="center" wrapText="1"/>
    </xf>
    <xf numFmtId="49" fontId="21" fillId="0" borderId="12" xfId="4" applyNumberFormat="1" applyFont="1" applyBorder="1" applyAlignment="1" applyProtection="1">
      <alignment horizontal="center" vertical="center" wrapText="1"/>
    </xf>
    <xf numFmtId="0" fontId="21" fillId="0" borderId="0" xfId="0" applyFont="1" applyAlignment="1" applyProtection="1">
      <alignment wrapText="1"/>
    </xf>
    <xf numFmtId="0" fontId="4" fillId="0" borderId="0" xfId="0" applyFont="1" applyAlignment="1" applyProtection="1">
      <alignment horizontal="center" vertical="center"/>
    </xf>
    <xf numFmtId="0" fontId="4" fillId="0" borderId="0" xfId="0" applyFont="1" applyAlignment="1" applyProtection="1">
      <alignment vertical="center" wrapText="1"/>
    </xf>
    <xf numFmtId="0" fontId="21" fillId="0" borderId="0" xfId="0" applyFont="1" applyProtection="1"/>
    <xf numFmtId="4" fontId="8" fillId="0" borderId="12" xfId="0" applyNumberFormat="1" applyFont="1" applyBorder="1" applyAlignment="1" applyProtection="1">
      <alignment horizontal="center" vertical="center" wrapText="1"/>
    </xf>
    <xf numFmtId="4" fontId="21" fillId="0" borderId="12" xfId="0" applyNumberFormat="1" applyFont="1" applyBorder="1" applyAlignment="1" applyProtection="1">
      <alignment horizontal="center" vertical="center" wrapText="1"/>
    </xf>
    <xf numFmtId="4" fontId="21" fillId="0" borderId="26" xfId="0" applyNumberFormat="1" applyFont="1" applyBorder="1" applyAlignment="1" applyProtection="1">
      <alignment horizontal="center" vertical="center" wrapText="1"/>
    </xf>
    <xf numFmtId="4" fontId="21" fillId="0" borderId="12" xfId="0" applyNumberFormat="1" applyFont="1" applyBorder="1" applyAlignment="1" applyProtection="1">
      <alignment horizontal="center" vertical="center"/>
    </xf>
    <xf numFmtId="4" fontId="21" fillId="0" borderId="0" xfId="0" applyNumberFormat="1" applyFont="1" applyAlignment="1" applyProtection="1">
      <alignment horizontal="center" vertical="center" wrapText="1"/>
    </xf>
    <xf numFmtId="4" fontId="21" fillId="0" borderId="0" xfId="0" applyNumberFormat="1" applyFont="1" applyAlignment="1" applyProtection="1">
      <alignment horizontal="center" vertical="center"/>
    </xf>
    <xf numFmtId="4" fontId="21" fillId="0" borderId="5" xfId="0" applyNumberFormat="1" applyFont="1" applyBorder="1" applyAlignment="1" applyProtection="1">
      <alignment horizontal="center" vertical="center" wrapText="1"/>
    </xf>
    <xf numFmtId="4" fontId="21" fillId="0" borderId="6" xfId="0" applyNumberFormat="1" applyFont="1" applyBorder="1" applyAlignment="1" applyProtection="1">
      <alignment horizontal="center" vertical="center"/>
    </xf>
    <xf numFmtId="4" fontId="21" fillId="0" borderId="25" xfId="0" applyNumberFormat="1" applyFont="1" applyBorder="1" applyAlignment="1" applyProtection="1">
      <alignment horizontal="center" vertical="center" wrapText="1"/>
    </xf>
    <xf numFmtId="4" fontId="21" fillId="0" borderId="27" xfId="0" applyNumberFormat="1" applyFont="1" applyBorder="1" applyAlignment="1" applyProtection="1">
      <alignment horizontal="center" vertical="center" wrapText="1"/>
    </xf>
    <xf numFmtId="4" fontId="21" fillId="0" borderId="30" xfId="0" applyNumberFormat="1" applyFont="1" applyBorder="1" applyAlignment="1" applyProtection="1">
      <alignment horizontal="center" vertical="center"/>
    </xf>
    <xf numFmtId="0" fontId="4" fillId="0" borderId="0" xfId="0" applyFont="1" applyAlignment="1" applyProtection="1">
      <alignment wrapText="1"/>
    </xf>
    <xf numFmtId="4" fontId="8" fillId="0" borderId="12" xfId="3" applyNumberFormat="1" applyFont="1" applyBorder="1" applyAlignment="1" applyProtection="1">
      <alignment horizontal="center" vertical="center" wrapText="1"/>
    </xf>
    <xf numFmtId="0" fontId="8" fillId="0" borderId="9" xfId="0" applyFont="1" applyBorder="1" applyAlignment="1" applyProtection="1">
      <alignment horizontal="center" vertical="center"/>
    </xf>
    <xf numFmtId="2" fontId="8" fillId="0" borderId="9" xfId="0" applyNumberFormat="1" applyFont="1" applyBorder="1" applyAlignment="1" applyProtection="1">
      <alignment horizontal="justify" vertical="center" wrapText="1"/>
    </xf>
    <xf numFmtId="2" fontId="8" fillId="0" borderId="9" xfId="0" applyNumberFormat="1" applyFont="1" applyBorder="1" applyAlignment="1" applyProtection="1">
      <alignment horizontal="center" vertical="center" wrapText="1"/>
    </xf>
    <xf numFmtId="1" fontId="8" fillId="0" borderId="9" xfId="0" applyNumberFormat="1" applyFont="1" applyBorder="1" applyAlignment="1" applyProtection="1">
      <alignment horizontal="center" vertical="center" wrapText="1"/>
    </xf>
    <xf numFmtId="0" fontId="8" fillId="0" borderId="12" xfId="0" applyFont="1" applyBorder="1" applyAlignment="1" applyProtection="1">
      <alignment vertical="center" wrapText="1"/>
    </xf>
    <xf numFmtId="0" fontId="8" fillId="0" borderId="12" xfId="0" applyFont="1" applyBorder="1" applyAlignment="1" applyProtection="1">
      <alignment horizontal="center" vertical="center" wrapText="1"/>
    </xf>
    <xf numFmtId="2" fontId="8" fillId="0" borderId="12" xfId="0" applyNumberFormat="1" applyFont="1" applyBorder="1" applyAlignment="1" applyProtection="1">
      <alignment horizontal="center" vertical="center"/>
    </xf>
    <xf numFmtId="2" fontId="8" fillId="0" borderId="15" xfId="0" applyNumberFormat="1" applyFont="1" applyBorder="1" applyAlignment="1" applyProtection="1">
      <alignment horizontal="center" vertical="center"/>
    </xf>
    <xf numFmtId="0" fontId="8" fillId="0" borderId="15" xfId="0" applyFont="1" applyBorder="1" applyAlignment="1" applyProtection="1">
      <alignment vertical="center" wrapText="1"/>
    </xf>
    <xf numFmtId="0" fontId="8" fillId="0" borderId="15" xfId="0" applyFont="1" applyBorder="1" applyAlignment="1" applyProtection="1">
      <alignment horizontal="center" vertical="center" wrapText="1"/>
    </xf>
    <xf numFmtId="49" fontId="7" fillId="0" borderId="33" xfId="0" applyNumberFormat="1" applyFont="1" applyBorder="1" applyAlignment="1" applyProtection="1">
      <alignment horizontal="center" vertical="center" wrapText="1"/>
    </xf>
    <xf numFmtId="0" fontId="8" fillId="0" borderId="24" xfId="0" applyFont="1" applyBorder="1" applyAlignment="1" applyProtection="1">
      <alignment horizontal="center" vertical="center"/>
    </xf>
    <xf numFmtId="2" fontId="8" fillId="0" borderId="24" xfId="0" applyNumberFormat="1" applyFont="1" applyBorder="1" applyAlignment="1" applyProtection="1">
      <alignment horizontal="justify" vertical="center" wrapText="1"/>
    </xf>
    <xf numFmtId="0" fontId="8" fillId="0" borderId="24" xfId="0" applyFont="1" applyBorder="1" applyAlignment="1" applyProtection="1">
      <alignment horizontal="center" vertical="center" wrapText="1"/>
    </xf>
    <xf numFmtId="2" fontId="8" fillId="0" borderId="12" xfId="0" applyNumberFormat="1" applyFont="1" applyBorder="1" applyAlignment="1" applyProtection="1">
      <alignment horizontal="justify" vertical="center" wrapText="1"/>
    </xf>
    <xf numFmtId="0" fontId="8" fillId="0" borderId="15" xfId="0" applyFont="1" applyBorder="1" applyAlignment="1" applyProtection="1">
      <alignment horizontal="center" vertical="center"/>
    </xf>
    <xf numFmtId="2" fontId="8" fillId="0" borderId="15" xfId="0" applyNumberFormat="1" applyFont="1" applyBorder="1" applyAlignment="1" applyProtection="1">
      <alignment horizontal="justify" vertical="center" wrapText="1"/>
    </xf>
    <xf numFmtId="0" fontId="8" fillId="0" borderId="24" xfId="0" applyFont="1" applyBorder="1" applyAlignment="1" applyProtection="1">
      <alignment vertical="center" wrapText="1"/>
    </xf>
    <xf numFmtId="2" fontId="8" fillId="0" borderId="31" xfId="0" applyNumberFormat="1" applyFont="1" applyBorder="1" applyAlignment="1" applyProtection="1">
      <alignment horizontal="center" vertical="center" wrapText="1"/>
    </xf>
    <xf numFmtId="1" fontId="8" fillId="0" borderId="24" xfId="0" applyNumberFormat="1" applyFont="1" applyBorder="1" applyAlignment="1" applyProtection="1">
      <alignment horizontal="center" vertical="center" wrapText="1"/>
    </xf>
    <xf numFmtId="2" fontId="8" fillId="0" borderId="25" xfId="0" applyNumberFormat="1" applyFont="1" applyBorder="1" applyAlignment="1" applyProtection="1">
      <alignment horizontal="center" vertical="center" wrapText="1"/>
    </xf>
    <xf numFmtId="164" fontId="8" fillId="0" borderId="12" xfId="0" applyNumberFormat="1" applyFont="1" applyBorder="1" applyAlignment="1" applyProtection="1">
      <alignment horizontal="center" vertical="center" wrapText="1"/>
    </xf>
    <xf numFmtId="0" fontId="8" fillId="0" borderId="6" xfId="0" applyFont="1" applyBorder="1" applyAlignment="1" applyProtection="1">
      <alignment horizontal="center" vertical="center"/>
    </xf>
    <xf numFmtId="0" fontId="8" fillId="0" borderId="6" xfId="0" applyFont="1" applyBorder="1" applyAlignment="1" applyProtection="1">
      <alignment vertical="center" wrapText="1"/>
    </xf>
    <xf numFmtId="2" fontId="8" fillId="0" borderId="27" xfId="0" applyNumberFormat="1"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2" fontId="8" fillId="0" borderId="12" xfId="0" applyNumberFormat="1" applyFont="1" applyBorder="1" applyAlignment="1" applyProtection="1">
      <alignment horizontal="center" vertical="center" wrapText="1"/>
    </xf>
    <xf numFmtId="0" fontId="8" fillId="0" borderId="0" xfId="4" applyFont="1" applyAlignment="1" applyProtection="1">
      <alignment vertical="center" wrapText="1"/>
    </xf>
    <xf numFmtId="0" fontId="8" fillId="0" borderId="0" xfId="4" applyFont="1" applyAlignment="1" applyProtection="1">
      <alignment horizontal="center" vertical="center"/>
    </xf>
    <xf numFmtId="0" fontId="8" fillId="0" borderId="0" xfId="4" applyFont="1" applyAlignment="1" applyProtection="1">
      <alignment vertical="center"/>
    </xf>
    <xf numFmtId="0" fontId="8" fillId="0" borderId="0" xfId="0" applyFont="1" applyProtection="1"/>
    <xf numFmtId="4" fontId="8" fillId="0" borderId="26" xfId="0" applyNumberFormat="1" applyFont="1" applyBorder="1" applyAlignment="1" applyProtection="1">
      <alignment horizontal="center" vertical="center" wrapText="1"/>
    </xf>
    <xf numFmtId="4" fontId="8" fillId="0" borderId="12" xfId="0" applyNumberFormat="1" applyFont="1" applyBorder="1" applyAlignment="1" applyProtection="1">
      <alignment horizontal="center" vertical="center"/>
    </xf>
    <xf numFmtId="4" fontId="8" fillId="0" borderId="43" xfId="0" applyNumberFormat="1" applyFont="1" applyBorder="1" applyAlignment="1" applyProtection="1">
      <alignment horizontal="center" vertical="center" wrapText="1"/>
    </xf>
    <xf numFmtId="4" fontId="8" fillId="0" borderId="0" xfId="0" applyNumberFormat="1" applyFont="1" applyAlignment="1" applyProtection="1">
      <alignment horizontal="center" vertical="center" wrapText="1"/>
    </xf>
    <xf numFmtId="4" fontId="8" fillId="0" borderId="0" xfId="0" applyNumberFormat="1" applyFont="1" applyAlignment="1" applyProtection="1">
      <alignment horizontal="center" vertical="center"/>
    </xf>
    <xf numFmtId="4" fontId="8" fillId="0" borderId="24" xfId="3" applyNumberFormat="1" applyFont="1" applyBorder="1" applyAlignment="1" applyProtection="1">
      <alignment horizontal="center" vertical="center" wrapText="1"/>
    </xf>
    <xf numFmtId="49" fontId="23" fillId="0" borderId="33" xfId="0" applyNumberFormat="1" applyFont="1" applyBorder="1" applyAlignment="1" applyProtection="1">
      <alignment horizontal="center" vertical="center" wrapText="1"/>
    </xf>
    <xf numFmtId="0" fontId="21" fillId="0" borderId="24" xfId="0" applyFont="1" applyBorder="1" applyAlignment="1" applyProtection="1">
      <alignment horizontal="center" vertical="center"/>
    </xf>
    <xf numFmtId="49" fontId="21" fillId="0" borderId="24" xfId="0" applyNumberFormat="1" applyFont="1" applyBorder="1" applyAlignment="1" applyProtection="1">
      <alignment horizontal="left" vertical="center" wrapText="1"/>
    </xf>
    <xf numFmtId="0" fontId="22" fillId="0" borderId="24" xfId="0" applyFont="1" applyBorder="1" applyAlignment="1" applyProtection="1">
      <alignment horizontal="center" vertical="center"/>
    </xf>
    <xf numFmtId="164" fontId="27" fillId="0" borderId="24" xfId="0" applyNumberFormat="1" applyFont="1" applyBorder="1" applyAlignment="1" applyProtection="1">
      <alignment horizontal="center" vertical="center"/>
    </xf>
    <xf numFmtId="49" fontId="23" fillId="0" borderId="11" xfId="0" applyNumberFormat="1" applyFont="1" applyBorder="1" applyAlignment="1" applyProtection="1">
      <alignment horizontal="center" vertical="center" wrapText="1"/>
    </xf>
    <xf numFmtId="49" fontId="21" fillId="0" borderId="12" xfId="0" applyNumberFormat="1" applyFont="1" applyBorder="1" applyAlignment="1" applyProtection="1">
      <alignment horizontal="left" vertical="center" wrapText="1"/>
    </xf>
    <xf numFmtId="49" fontId="21" fillId="0" borderId="12" xfId="0" applyNumberFormat="1" applyFont="1" applyBorder="1" applyAlignment="1" applyProtection="1">
      <alignment horizontal="center" vertical="center" wrapText="1"/>
    </xf>
    <xf numFmtId="1" fontId="27" fillId="0" borderId="12" xfId="0" applyNumberFormat="1" applyFont="1" applyBorder="1" applyAlignment="1" applyProtection="1">
      <alignment horizontal="center" vertical="center"/>
    </xf>
    <xf numFmtId="0" fontId="22" fillId="0" borderId="12" xfId="0" applyFont="1" applyBorder="1" applyAlignment="1" applyProtection="1">
      <alignment horizontal="left" vertical="center"/>
    </xf>
    <xf numFmtId="0" fontId="22" fillId="0" borderId="12" xfId="0" applyFont="1" applyBorder="1" applyAlignment="1" applyProtection="1">
      <alignment horizontal="center" vertical="center"/>
    </xf>
    <xf numFmtId="164" fontId="27" fillId="0" borderId="12" xfId="0" applyNumberFormat="1" applyFont="1" applyBorder="1" applyAlignment="1" applyProtection="1">
      <alignment horizontal="center" vertical="center"/>
    </xf>
    <xf numFmtId="49" fontId="23" fillId="0" borderId="14" xfId="0" applyNumberFormat="1" applyFont="1" applyBorder="1" applyAlignment="1" applyProtection="1">
      <alignment horizontal="center" vertical="center" wrapText="1"/>
    </xf>
    <xf numFmtId="0" fontId="21" fillId="0" borderId="15" xfId="0" applyFont="1" applyBorder="1" applyAlignment="1" applyProtection="1">
      <alignment horizontal="center" vertical="center"/>
    </xf>
    <xf numFmtId="0" fontId="22" fillId="0" borderId="15" xfId="0" applyFont="1" applyBorder="1" applyAlignment="1" applyProtection="1">
      <alignment horizontal="left" vertical="center"/>
    </xf>
    <xf numFmtId="49" fontId="21" fillId="0" borderId="15" xfId="0" applyNumberFormat="1" applyFont="1" applyBorder="1" applyAlignment="1" applyProtection="1">
      <alignment horizontal="center" vertical="center" wrapText="1"/>
    </xf>
    <xf numFmtId="164" fontId="27" fillId="0" borderId="15" xfId="0" applyNumberFormat="1" applyFont="1" applyBorder="1" applyAlignment="1" applyProtection="1">
      <alignment horizontal="center" vertical="center"/>
    </xf>
    <xf numFmtId="0" fontId="27" fillId="0" borderId="24" xfId="0" applyFont="1" applyBorder="1" applyAlignment="1" applyProtection="1">
      <alignment horizontal="center" vertical="center"/>
    </xf>
    <xf numFmtId="164" fontId="27" fillId="0" borderId="24" xfId="0" applyNumberFormat="1" applyFont="1" applyBorder="1" applyAlignment="1" applyProtection="1">
      <alignment horizontal="center" vertical="center" wrapText="1"/>
    </xf>
    <xf numFmtId="164" fontId="27" fillId="0" borderId="12" xfId="0" applyNumberFormat="1" applyFont="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27" fillId="0" borderId="12" xfId="0" applyFont="1" applyBorder="1" applyAlignment="1" applyProtection="1">
      <alignment horizontal="center" vertical="center"/>
    </xf>
    <xf numFmtId="49" fontId="23" fillId="0" borderId="4" xfId="0" applyNumberFormat="1" applyFont="1" applyBorder="1" applyAlignment="1" applyProtection="1">
      <alignment horizontal="center" vertical="center" wrapText="1"/>
    </xf>
    <xf numFmtId="49" fontId="21" fillId="0" borderId="6" xfId="0" applyNumberFormat="1" applyFont="1" applyBorder="1" applyAlignment="1" applyProtection="1">
      <alignment horizontal="left" vertical="center" wrapText="1"/>
    </xf>
    <xf numFmtId="0" fontId="22" fillId="0" borderId="6" xfId="0" applyFont="1" applyBorder="1" applyAlignment="1" applyProtection="1">
      <alignment horizontal="center" vertical="center"/>
    </xf>
    <xf numFmtId="164" fontId="27" fillId="0" borderId="6" xfId="0" applyNumberFormat="1" applyFont="1" applyBorder="1" applyAlignment="1" applyProtection="1">
      <alignment horizontal="center" vertical="center" wrapText="1"/>
    </xf>
    <xf numFmtId="49" fontId="23" fillId="0" borderId="8" xfId="0" applyNumberFormat="1" applyFont="1" applyBorder="1" applyAlignment="1" applyProtection="1">
      <alignment horizontal="center" vertical="center" wrapText="1"/>
    </xf>
    <xf numFmtId="0" fontId="21" fillId="0" borderId="9" xfId="0" applyFont="1" applyBorder="1" applyAlignment="1" applyProtection="1">
      <alignment horizontal="center" vertical="center"/>
    </xf>
    <xf numFmtId="49" fontId="21" fillId="0" borderId="9" xfId="0" applyNumberFormat="1" applyFont="1" applyBorder="1" applyAlignment="1" applyProtection="1">
      <alignment horizontal="left" vertical="center" wrapText="1"/>
    </xf>
    <xf numFmtId="0" fontId="27" fillId="0" borderId="9" xfId="0" applyFont="1" applyBorder="1" applyAlignment="1" applyProtection="1">
      <alignment horizontal="center" vertical="center"/>
    </xf>
    <xf numFmtId="164" fontId="27" fillId="0" borderId="9" xfId="0" applyNumberFormat="1" applyFont="1" applyBorder="1" applyAlignment="1" applyProtection="1">
      <alignment horizontal="center" vertical="center"/>
    </xf>
    <xf numFmtId="0" fontId="21" fillId="0" borderId="15" xfId="0" applyFont="1" applyBorder="1" applyAlignment="1" applyProtection="1">
      <alignment horizontal="center" vertical="center" wrapText="1"/>
    </xf>
    <xf numFmtId="49" fontId="21" fillId="0" borderId="15" xfId="0" applyNumberFormat="1" applyFont="1" applyBorder="1" applyAlignment="1" applyProtection="1">
      <alignment horizontal="left" vertical="center" wrapText="1"/>
    </xf>
    <xf numFmtId="0" fontId="22" fillId="0" borderId="15" xfId="0" applyFont="1" applyBorder="1" applyAlignment="1" applyProtection="1">
      <alignment horizontal="center" vertical="center"/>
    </xf>
    <xf numFmtId="0" fontId="21" fillId="0" borderId="9" xfId="0" applyFont="1" applyBorder="1" applyAlignment="1" applyProtection="1">
      <alignment horizontal="center" vertical="center" wrapText="1"/>
    </xf>
    <xf numFmtId="0" fontId="22" fillId="0" borderId="9" xfId="0" applyFont="1" applyBorder="1" applyAlignment="1" applyProtection="1">
      <alignment horizontal="center" vertical="center"/>
    </xf>
    <xf numFmtId="164" fontId="21" fillId="0" borderId="9" xfId="0" applyNumberFormat="1" applyFont="1" applyBorder="1" applyAlignment="1" applyProtection="1">
      <alignment horizontal="center" vertical="center" wrapText="1"/>
    </xf>
    <xf numFmtId="49" fontId="21" fillId="0" borderId="9" xfId="0" applyNumberFormat="1" applyFont="1" applyBorder="1" applyAlignment="1" applyProtection="1">
      <alignment horizontal="center" vertical="center" wrapText="1"/>
    </xf>
    <xf numFmtId="49" fontId="23" fillId="0" borderId="21" xfId="0" applyNumberFormat="1" applyFont="1" applyBorder="1" applyAlignment="1" applyProtection="1">
      <alignment horizontal="center" vertical="center" wrapText="1"/>
    </xf>
    <xf numFmtId="164" fontId="21" fillId="0" borderId="22" xfId="0" applyNumberFormat="1" applyFont="1" applyBorder="1" applyAlignment="1" applyProtection="1">
      <alignment horizontal="center" vertical="center" wrapText="1"/>
    </xf>
    <xf numFmtId="49" fontId="21" fillId="0" borderId="22" xfId="0" applyNumberFormat="1" applyFont="1" applyBorder="1" applyAlignment="1" applyProtection="1">
      <alignment horizontal="left" vertical="center" wrapText="1"/>
    </xf>
    <xf numFmtId="49" fontId="21" fillId="0" borderId="22" xfId="0" applyNumberFormat="1" applyFont="1" applyBorder="1" applyAlignment="1" applyProtection="1">
      <alignment horizontal="center" vertical="center" wrapText="1"/>
    </xf>
    <xf numFmtId="164" fontId="28" fillId="0" borderId="22" xfId="0" applyNumberFormat="1" applyFont="1" applyBorder="1" applyAlignment="1" applyProtection="1">
      <alignment horizontal="center" vertical="center"/>
    </xf>
    <xf numFmtId="49" fontId="23" fillId="0" borderId="35" xfId="0" applyNumberFormat="1" applyFont="1" applyBorder="1" applyAlignment="1" applyProtection="1">
      <alignment horizontal="center" vertical="center" wrapText="1"/>
    </xf>
    <xf numFmtId="0" fontId="21" fillId="0" borderId="36" xfId="0" applyFont="1" applyBorder="1" applyAlignment="1" applyProtection="1">
      <alignment horizontal="center" vertical="center" wrapText="1"/>
    </xf>
    <xf numFmtId="49" fontId="21" fillId="0" borderId="36" xfId="0" applyNumberFormat="1" applyFont="1" applyBorder="1" applyAlignment="1" applyProtection="1">
      <alignment horizontal="left" vertical="center" wrapText="1"/>
    </xf>
    <xf numFmtId="0" fontId="22" fillId="0" borderId="36" xfId="0" applyFont="1" applyBorder="1" applyAlignment="1" applyProtection="1">
      <alignment horizontal="center" vertical="center"/>
    </xf>
    <xf numFmtId="164" fontId="28" fillId="0" borderId="36" xfId="0" applyNumberFormat="1" applyFont="1" applyBorder="1" applyAlignment="1" applyProtection="1">
      <alignment horizontal="center" vertical="center"/>
    </xf>
    <xf numFmtId="0" fontId="21" fillId="0" borderId="0" xfId="4" applyFont="1" applyAlignment="1" applyProtection="1">
      <alignment vertical="center" wrapText="1"/>
    </xf>
    <xf numFmtId="0" fontId="21" fillId="0" borderId="0" xfId="4" applyFont="1" applyAlignment="1" applyProtection="1">
      <alignment horizontal="center" vertical="center"/>
    </xf>
    <xf numFmtId="0" fontId="21" fillId="0" borderId="0" xfId="4" applyFont="1" applyAlignment="1" applyProtection="1">
      <alignment vertical="center"/>
    </xf>
    <xf numFmtId="4" fontId="21" fillId="0" borderId="43" xfId="0" applyNumberFormat="1" applyFont="1" applyBorder="1" applyAlignment="1" applyProtection="1">
      <alignment horizontal="center" vertical="center" wrapText="1"/>
    </xf>
    <xf numFmtId="0" fontId="22" fillId="0" borderId="0" xfId="0" applyFont="1" applyProtection="1"/>
    <xf numFmtId="4" fontId="21" fillId="0" borderId="13" xfId="0" applyNumberFormat="1" applyFont="1" applyBorder="1" applyAlignment="1" applyProtection="1">
      <alignment horizontal="center" vertical="center" wrapText="1"/>
    </xf>
    <xf numFmtId="4" fontId="21" fillId="0" borderId="16" xfId="0" applyNumberFormat="1" applyFont="1" applyBorder="1" applyAlignment="1" applyProtection="1">
      <alignment horizontal="center" vertical="center" wrapText="1"/>
    </xf>
    <xf numFmtId="4" fontId="21" fillId="0" borderId="7" xfId="0" applyNumberFormat="1" applyFont="1" applyBorder="1" applyAlignment="1" applyProtection="1">
      <alignment horizontal="center" vertical="center" wrapText="1"/>
    </xf>
    <xf numFmtId="4" fontId="21" fillId="0" borderId="10" xfId="0" applyNumberFormat="1" applyFont="1" applyBorder="1" applyAlignment="1" applyProtection="1">
      <alignment horizontal="center" vertical="center" wrapText="1"/>
    </xf>
    <xf numFmtId="4" fontId="21" fillId="0" borderId="18" xfId="0" applyNumberFormat="1" applyFont="1" applyBorder="1" applyAlignment="1" applyProtection="1">
      <alignment horizontal="center" vertical="center" wrapText="1"/>
    </xf>
    <xf numFmtId="4" fontId="21" fillId="0" borderId="20" xfId="0" applyNumberFormat="1" applyFont="1" applyBorder="1" applyAlignment="1" applyProtection="1">
      <alignment horizontal="center" vertical="center" wrapText="1"/>
    </xf>
    <xf numFmtId="4" fontId="21" fillId="0" borderId="24" xfId="0" applyNumberFormat="1" applyFont="1" applyBorder="1" applyAlignment="1" applyProtection="1">
      <alignment horizontal="center" vertical="center" wrapText="1"/>
    </xf>
    <xf numFmtId="0" fontId="26" fillId="0" borderId="0" xfId="0" applyFont="1" applyProtection="1"/>
    <xf numFmtId="49" fontId="21" fillId="0" borderId="6" xfId="0" applyNumberFormat="1" applyFont="1" applyBorder="1" applyAlignment="1" applyProtection="1">
      <alignment horizontal="center" vertical="center" wrapText="1"/>
    </xf>
    <xf numFmtId="164" fontId="27" fillId="0" borderId="6" xfId="0" applyNumberFormat="1" applyFont="1" applyBorder="1" applyAlignment="1" applyProtection="1">
      <alignment horizontal="center" vertical="center"/>
    </xf>
    <xf numFmtId="49" fontId="23" fillId="0" borderId="1" xfId="0" applyNumberFormat="1" applyFont="1" applyBorder="1" applyAlignment="1" applyProtection="1">
      <alignment horizontal="center" vertical="center" wrapText="1"/>
    </xf>
    <xf numFmtId="49" fontId="21" fillId="0" borderId="51" xfId="0" applyNumberFormat="1" applyFont="1" applyBorder="1" applyAlignment="1" applyProtection="1">
      <alignment horizontal="left" vertical="center" wrapText="1"/>
    </xf>
    <xf numFmtId="49" fontId="23" fillId="0" borderId="52" xfId="0" applyNumberFormat="1" applyFont="1" applyBorder="1" applyAlignment="1" applyProtection="1">
      <alignment horizontal="center" vertical="center" wrapText="1"/>
    </xf>
    <xf numFmtId="49" fontId="21" fillId="0" borderId="23" xfId="0" applyNumberFormat="1" applyFont="1" applyBorder="1" applyAlignment="1" applyProtection="1">
      <alignment horizontal="left" vertical="center" wrapText="1"/>
    </xf>
    <xf numFmtId="164" fontId="27" fillId="0" borderId="15" xfId="0" applyNumberFormat="1" applyFont="1" applyBorder="1" applyAlignment="1" applyProtection="1">
      <alignment horizontal="center" vertical="center" wrapText="1"/>
    </xf>
    <xf numFmtId="164" fontId="21" fillId="0" borderId="24" xfId="0" applyNumberFormat="1" applyFont="1" applyBorder="1" applyAlignment="1" applyProtection="1">
      <alignment horizontal="center" vertical="center" wrapText="1"/>
    </xf>
    <xf numFmtId="49" fontId="21" fillId="0" borderId="24" xfId="0" applyNumberFormat="1" applyFont="1" applyBorder="1" applyAlignment="1" applyProtection="1">
      <alignment horizontal="center" vertical="center" wrapText="1"/>
    </xf>
    <xf numFmtId="0" fontId="21" fillId="0" borderId="24" xfId="0" applyFont="1" applyBorder="1" applyAlignment="1" applyProtection="1">
      <alignment horizontal="center" vertical="center" wrapText="1"/>
    </xf>
    <xf numFmtId="164" fontId="28" fillId="0" borderId="12" xfId="0" applyNumberFormat="1" applyFont="1" applyBorder="1" applyAlignment="1" applyProtection="1">
      <alignment horizontal="center" vertical="center"/>
    </xf>
    <xf numFmtId="164" fontId="28" fillId="0" borderId="9" xfId="0" applyNumberFormat="1" applyFont="1" applyBorder="1" applyAlignment="1" applyProtection="1">
      <alignment horizontal="center" vertical="center"/>
    </xf>
    <xf numFmtId="164" fontId="21" fillId="0" borderId="9" xfId="0" applyNumberFormat="1" applyFont="1" applyBorder="1" applyAlignment="1" applyProtection="1">
      <alignment horizontal="center" vertical="center"/>
    </xf>
    <xf numFmtId="164" fontId="21" fillId="0" borderId="6" xfId="0" applyNumberFormat="1" applyFont="1" applyBorder="1" applyAlignment="1" applyProtection="1">
      <alignment horizontal="center" vertical="center"/>
    </xf>
    <xf numFmtId="0" fontId="22" fillId="0" borderId="9" xfId="0" applyFont="1" applyBorder="1" applyAlignment="1" applyProtection="1">
      <alignment horizontal="center" vertical="center" wrapText="1"/>
    </xf>
    <xf numFmtId="0" fontId="22" fillId="0" borderId="15" xfId="0" applyFont="1" applyBorder="1" applyAlignment="1" applyProtection="1">
      <alignment horizontal="center" vertical="center" wrapText="1"/>
    </xf>
    <xf numFmtId="4" fontId="21" fillId="0" borderId="37" xfId="0" applyNumberFormat="1" applyFont="1" applyBorder="1" applyAlignment="1" applyProtection="1">
      <alignment horizontal="center" vertical="center" wrapText="1"/>
    </xf>
    <xf numFmtId="0" fontId="3" fillId="0" borderId="0" xfId="0" applyFont="1" applyAlignment="1" applyProtection="1">
      <alignment wrapText="1"/>
    </xf>
    <xf numFmtId="0" fontId="8" fillId="0" borderId="25" xfId="0" applyFont="1" applyBorder="1" applyAlignment="1" applyProtection="1">
      <alignment horizontal="left" vertical="center"/>
    </xf>
    <xf numFmtId="1" fontId="8" fillId="0" borderId="26" xfId="0" applyNumberFormat="1" applyFont="1" applyBorder="1" applyAlignment="1" applyProtection="1">
      <alignment horizontal="center" vertical="center"/>
    </xf>
    <xf numFmtId="0" fontId="8" fillId="0" borderId="27" xfId="0" applyFont="1" applyBorder="1" applyAlignment="1" applyProtection="1">
      <alignment horizontal="left" vertical="center"/>
    </xf>
    <xf numFmtId="0" fontId="8" fillId="0" borderId="25" xfId="0" applyFont="1" applyBorder="1" applyAlignment="1" applyProtection="1">
      <alignment horizontal="center" vertical="center"/>
    </xf>
    <xf numFmtId="0" fontId="10" fillId="0" borderId="25" xfId="0" applyFont="1" applyBorder="1" applyAlignment="1" applyProtection="1">
      <alignment vertical="center" wrapText="1"/>
    </xf>
    <xf numFmtId="0" fontId="4" fillId="0" borderId="25" xfId="0" applyFont="1" applyBorder="1" applyAlignment="1" applyProtection="1">
      <alignment vertical="center" wrapText="1"/>
    </xf>
    <xf numFmtId="0" fontId="4" fillId="0" borderId="27" xfId="0" applyFont="1" applyBorder="1" applyAlignment="1" applyProtection="1">
      <alignment vertical="center" wrapText="1"/>
    </xf>
    <xf numFmtId="0" fontId="22" fillId="0" borderId="24" xfId="0" applyFont="1" applyBorder="1" applyAlignment="1" applyProtection="1">
      <alignment horizontal="justify" vertical="center" wrapText="1"/>
    </xf>
    <xf numFmtId="0" fontId="22" fillId="0" borderId="24" xfId="0" applyFont="1" applyBorder="1" applyAlignment="1" applyProtection="1">
      <alignment horizontal="center" vertical="center" wrapText="1"/>
    </xf>
    <xf numFmtId="0" fontId="22" fillId="0" borderId="6" xfId="0" applyFont="1" applyBorder="1" applyAlignment="1" applyProtection="1">
      <alignment horizontal="justify" vertical="center" wrapText="1"/>
    </xf>
    <xf numFmtId="0" fontId="22" fillId="0" borderId="6" xfId="0" applyFont="1" applyBorder="1" applyAlignment="1" applyProtection="1">
      <alignment horizontal="center" vertical="center" wrapText="1"/>
    </xf>
    <xf numFmtId="0" fontId="21" fillId="0" borderId="24" xfId="4" applyFont="1" applyBorder="1" applyAlignment="1" applyProtection="1">
      <alignment horizontal="left" vertical="center" wrapText="1"/>
    </xf>
  </cellXfs>
  <cellStyles count="5">
    <cellStyle name="Įprastas" xfId="0" builtinId="0"/>
    <cellStyle name="Normal 2 2" xfId="1" xr:uid="{5C8BD638-3D64-4052-BFDC-745CCC6DE6B2}"/>
    <cellStyle name="Normal 3" xfId="4" xr:uid="{D12B77CD-99A5-4A80-8F2D-19F1BAD51FB8}"/>
    <cellStyle name="TableStyleLight1" xfId="3" xr:uid="{3DF06940-8723-4DA3-9A40-796A606122C6}"/>
    <cellStyle name="TableStyleLight1 2" xfId="2" xr:uid="{21DFC8E8-A8F7-4BCB-BA2E-9B5BD290CD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vs.lakd.lt/DocLogix/Attachments2024/Current/Imones%20dokumentai%20(15720)/2023-92-PD%20(8757883)/2023-92-PD-3/39_DKZ.xlsx" TargetMode="External"/><Relationship Id="rId1" Type="http://schemas.openxmlformats.org/officeDocument/2006/relationships/externalLinkPath" Target="https://dvs.lakd.lt/DocLogix/Attachments2024/Current/Imones%20dokumentai%20(15720)/2023-92-PD%20(8757883)/2023-92-PD-3/39_DKZ.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vs.lakd.lt/DocLogix/Attachments2024/Current/Imones%20dokumentai%20(15720)/2023-93-PD%20(8757925)/2023-93-PD-3/40_DKZ.xlsx" TargetMode="External"/><Relationship Id="rId1" Type="http://schemas.openxmlformats.org/officeDocument/2006/relationships/externalLinkPath" Target="https://dvs.lakd.lt/DocLogix/Attachments2024/Current/Imones%20dokumentai%20(15720)/2023-93-PD%20(8757925)/2023-93-PD-3/40_DKZ.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vs.lakd.lt/DocLogix/Attachments2024/Current/Imones%20dokumentai%20(15720)/2023-94-PD%20(8758044)/2023-94-PD-3/41_DKZ.xlsx" TargetMode="External"/><Relationship Id="rId1" Type="http://schemas.openxmlformats.org/officeDocument/2006/relationships/externalLinkPath" Target="https://dvs.lakd.lt/DocLogix/Attachments2024/Current/Imones%20dokumentai%20(15720)/2023-94-PD%20(8758044)/2023-94-PD-3/41_DK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KZ"/>
      <sheetName val="Lapas1"/>
    </sheetNames>
    <sheetDataSet>
      <sheetData sheetId="0"/>
      <sheetData sheetId="1">
        <row r="7">
          <cell r="D7" t="str">
            <v>m</v>
          </cell>
        </row>
        <row r="8">
          <cell r="D8" t="str">
            <v>m</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KZ"/>
      <sheetName val="Lapas1"/>
    </sheetNames>
    <sheetDataSet>
      <sheetData sheetId="0"/>
      <sheetData sheetId="1">
        <row r="7">
          <cell r="D7" t="str">
            <v>vnt</v>
          </cell>
        </row>
        <row r="8">
          <cell r="D8" t="str">
            <v>m</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601_1,254"/>
      <sheetName val="3601_1,254 EL"/>
    </sheetNames>
    <sheetDataSet>
      <sheetData sheetId="0"/>
      <sheetData sheetId="1">
        <row r="7">
          <cell r="D7" t="str">
            <v>vnt</v>
          </cell>
        </row>
        <row r="8">
          <cell r="D8" t="str">
            <v>m</v>
          </cell>
        </row>
      </sheetData>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6F84-486C-48DB-A6F8-CAAC64C26DB5}">
  <sheetPr>
    <tabColor rgb="FF00B0F0"/>
  </sheetPr>
  <dimension ref="A1:D36"/>
  <sheetViews>
    <sheetView tabSelected="1" zoomScale="130" zoomScaleNormal="130" workbookViewId="0">
      <selection activeCell="B13" sqref="B13"/>
    </sheetView>
  </sheetViews>
  <sheetFormatPr defaultRowHeight="14.5" x14ac:dyDescent="0.35"/>
  <cols>
    <col min="1" max="1" width="14.54296875" customWidth="1"/>
    <col min="2" max="2" width="122.81640625" customWidth="1"/>
    <col min="3" max="3" width="9.1796875" customWidth="1"/>
    <col min="4" max="4" width="24.81640625" customWidth="1"/>
  </cols>
  <sheetData>
    <row r="1" spans="1:4" ht="15.5" x14ac:dyDescent="0.35">
      <c r="B1" s="438" t="s">
        <v>868</v>
      </c>
      <c r="C1" s="438"/>
    </row>
    <row r="4" spans="1:4" x14ac:dyDescent="0.35">
      <c r="A4" s="435" t="s">
        <v>248</v>
      </c>
      <c r="B4" s="435"/>
      <c r="C4" s="435"/>
    </row>
    <row r="5" spans="1:4" ht="39" x14ac:dyDescent="0.35">
      <c r="A5" s="421" t="s">
        <v>647</v>
      </c>
      <c r="B5" s="421" t="s">
        <v>249</v>
      </c>
      <c r="C5" s="421" t="s">
        <v>250</v>
      </c>
    </row>
    <row r="6" spans="1:4" x14ac:dyDescent="0.35">
      <c r="A6" s="422">
        <v>1</v>
      </c>
      <c r="B6" s="423" t="s">
        <v>776</v>
      </c>
      <c r="C6" s="424">
        <f>'120_52,94'!$G$41+'120_52,94 EL'!$G$49</f>
        <v>0</v>
      </c>
    </row>
    <row r="7" spans="1:4" x14ac:dyDescent="0.35">
      <c r="A7" s="422">
        <v>2</v>
      </c>
      <c r="B7" s="423" t="s">
        <v>785</v>
      </c>
      <c r="C7" s="424">
        <f>'120_52,94'!$G$111+'120_52,94 EL'!$G$100</f>
        <v>0</v>
      </c>
    </row>
    <row r="8" spans="1:4" x14ac:dyDescent="0.35">
      <c r="A8" s="422">
        <v>3</v>
      </c>
      <c r="B8" s="423" t="s">
        <v>643</v>
      </c>
      <c r="C8" s="424">
        <f>'195_28,338'!$G$49+'195_28,338 EL'!$G$53</f>
        <v>0</v>
      </c>
    </row>
    <row r="9" spans="1:4" x14ac:dyDescent="0.35">
      <c r="A9" s="422">
        <v>4</v>
      </c>
      <c r="B9" s="423" t="s">
        <v>639</v>
      </c>
      <c r="C9" s="424">
        <f>'195_28,768'!$G$45+'195_28,768 EL'!$G$50/2</f>
        <v>0</v>
      </c>
    </row>
    <row r="10" spans="1:4" x14ac:dyDescent="0.35">
      <c r="A10" s="422">
        <v>5</v>
      </c>
      <c r="B10" s="425" t="s">
        <v>633</v>
      </c>
      <c r="C10" s="424">
        <f>'3004_0,008'!$G$35+'195_28,768 EL'!$G$50/2</f>
        <v>0</v>
      </c>
    </row>
    <row r="11" spans="1:4" x14ac:dyDescent="0.35">
      <c r="A11" s="422">
        <v>6</v>
      </c>
      <c r="B11" s="423" t="s">
        <v>796</v>
      </c>
      <c r="C11" s="424">
        <f>'1204_A8'!$G$57+'1204_A8 EL'!$G$50/2</f>
        <v>0</v>
      </c>
    </row>
    <row r="12" spans="1:4" x14ac:dyDescent="0.35">
      <c r="A12" s="422">
        <v>7</v>
      </c>
      <c r="B12" s="423" t="s">
        <v>799</v>
      </c>
      <c r="C12" s="424">
        <f>'1204_A8'!$G$98+'1204_A8 EL'!$G$50/2</f>
        <v>0</v>
      </c>
    </row>
    <row r="13" spans="1:4" x14ac:dyDescent="0.35">
      <c r="A13" s="422">
        <v>8</v>
      </c>
      <c r="B13" s="423" t="s">
        <v>804</v>
      </c>
      <c r="C13" s="424">
        <f>'3601_0,709'!$G$43+'3601_0,709_0,785 EL'!G51/2</f>
        <v>0</v>
      </c>
      <c r="D13" s="242"/>
    </row>
    <row r="14" spans="1:4" x14ac:dyDescent="0.35">
      <c r="A14" s="422">
        <v>9</v>
      </c>
      <c r="B14" s="423" t="s">
        <v>806</v>
      </c>
      <c r="C14" s="424">
        <f>'3601_0,785'!$G$44+'3601_0,709_0,785 EL'!G51/2</f>
        <v>0</v>
      </c>
    </row>
    <row r="15" spans="1:4" x14ac:dyDescent="0.35">
      <c r="A15" s="422">
        <v>10</v>
      </c>
      <c r="B15" s="423" t="s">
        <v>812</v>
      </c>
      <c r="C15" s="424">
        <f>'A15_28,513 S'!$G$61+'A15_28,513 EL'!$G$47</f>
        <v>0</v>
      </c>
    </row>
    <row r="16" spans="1:4" x14ac:dyDescent="0.35">
      <c r="A16" s="422">
        <v>11</v>
      </c>
      <c r="B16" s="423" t="s">
        <v>821</v>
      </c>
      <c r="C16" s="424">
        <f>'A15_28,623 S'!$G$41+'A15_28,623 EL'!$G$45</f>
        <v>0</v>
      </c>
    </row>
    <row r="17" spans="1:3" x14ac:dyDescent="0.35">
      <c r="A17" s="422">
        <v>12</v>
      </c>
      <c r="B17" s="423" t="s">
        <v>648</v>
      </c>
      <c r="C17" s="424">
        <f>'202_10,374'!$G$15+'202_10,374 EL'!$G$44</f>
        <v>0</v>
      </c>
    </row>
    <row r="18" spans="1:3" x14ac:dyDescent="0.35">
      <c r="A18" s="422">
        <v>13</v>
      </c>
      <c r="B18" s="423" t="s">
        <v>826</v>
      </c>
      <c r="C18" s="424">
        <f>'5216_2,650'!$G$23+'5216_2,650 UŽ'!$G$30+'5216_2,650 EL'!$G$43</f>
        <v>0</v>
      </c>
    </row>
    <row r="19" spans="1:3" x14ac:dyDescent="0.35">
      <c r="A19" s="422">
        <v>14</v>
      </c>
      <c r="B19" s="423" t="s">
        <v>827</v>
      </c>
      <c r="C19" s="424">
        <f>'5216_2,794'!$G$27+'5216_2,794 UŽ'!$G$17+'5216_2,794 EL'!$G$44</f>
        <v>0</v>
      </c>
    </row>
    <row r="20" spans="1:3" x14ac:dyDescent="0.35">
      <c r="A20" s="422">
        <v>15</v>
      </c>
      <c r="B20" s="426" t="s">
        <v>828</v>
      </c>
      <c r="C20" s="424">
        <f>'5216_3,108'!$G$28+'5216_3,108 UŽ'!$G$22+'5216_3,108 EL'!$G$44</f>
        <v>0</v>
      </c>
    </row>
    <row r="21" spans="1:3" x14ac:dyDescent="0.35">
      <c r="A21" s="422">
        <v>16</v>
      </c>
      <c r="B21" s="426" t="s">
        <v>835</v>
      </c>
      <c r="C21" s="424">
        <f>'3601_0,268'!G44</f>
        <v>0</v>
      </c>
    </row>
    <row r="22" spans="1:3" x14ac:dyDescent="0.35">
      <c r="A22" s="422">
        <v>17</v>
      </c>
      <c r="B22" s="426" t="s">
        <v>850</v>
      </c>
      <c r="C22" s="424">
        <f>'3601_1,051'!G52</f>
        <v>0</v>
      </c>
    </row>
    <row r="23" spans="1:3" x14ac:dyDescent="0.35">
      <c r="A23" s="422">
        <v>18</v>
      </c>
      <c r="B23" s="426" t="s">
        <v>853</v>
      </c>
      <c r="C23" s="424">
        <f>'3601_1,185'!G38+'3601_1,185 EL'!G42</f>
        <v>0</v>
      </c>
    </row>
    <row r="24" spans="1:3" x14ac:dyDescent="0.35">
      <c r="A24" s="422">
        <v>19</v>
      </c>
      <c r="B24" s="426" t="s">
        <v>858</v>
      </c>
      <c r="C24" s="424">
        <f>'3601_1,220'!G34+'3601_1,220 EL'!G47</f>
        <v>0</v>
      </c>
    </row>
    <row r="25" spans="1:3" x14ac:dyDescent="0.35">
      <c r="A25" s="422">
        <v>20</v>
      </c>
      <c r="B25" s="426" t="s">
        <v>867</v>
      </c>
      <c r="C25" s="424">
        <f>'3601_1,254 EL'!G46+'3601_1,254'!G40</f>
        <v>0</v>
      </c>
    </row>
    <row r="26" spans="1:3" ht="51" customHeight="1" x14ac:dyDescent="0.35">
      <c r="A26" s="421" t="s">
        <v>251</v>
      </c>
      <c r="B26" s="427" t="s">
        <v>252</v>
      </c>
      <c r="C26" s="428">
        <f>SUM(C6:C25)</f>
        <v>0</v>
      </c>
    </row>
    <row r="29" spans="1:3" x14ac:dyDescent="0.35">
      <c r="A29" s="436" t="s">
        <v>253</v>
      </c>
      <c r="B29" s="436"/>
      <c r="C29" s="436"/>
    </row>
    <row r="30" spans="1:3" x14ac:dyDescent="0.35">
      <c r="A30" s="436"/>
      <c r="B30" s="436"/>
      <c r="C30" s="436"/>
    </row>
    <row r="31" spans="1:3" x14ac:dyDescent="0.35">
      <c r="A31" s="436"/>
      <c r="B31" s="436"/>
      <c r="C31" s="436"/>
    </row>
    <row r="32" spans="1:3" x14ac:dyDescent="0.35">
      <c r="A32" s="436"/>
      <c r="B32" s="436"/>
      <c r="C32" s="436"/>
    </row>
    <row r="33" spans="1:3" x14ac:dyDescent="0.35">
      <c r="A33" s="436"/>
      <c r="B33" s="436"/>
      <c r="C33" s="436"/>
    </row>
    <row r="34" spans="1:3" x14ac:dyDescent="0.35">
      <c r="A34" s="437" t="s">
        <v>772</v>
      </c>
      <c r="B34" s="437"/>
      <c r="C34" s="437"/>
    </row>
    <row r="35" spans="1:3" x14ac:dyDescent="0.35">
      <c r="A35" s="437"/>
      <c r="B35" s="437"/>
      <c r="C35" s="437"/>
    </row>
    <row r="36" spans="1:3" x14ac:dyDescent="0.35">
      <c r="A36" s="437"/>
      <c r="B36" s="437"/>
      <c r="C36" s="437"/>
    </row>
  </sheetData>
  <sheetProtection algorithmName="SHA-512" hashValue="QeHriGg6sufUYe9OgI2MMGV1bPwHKlwP1LgaTtlDFfRMAmSp+nvCGLTanBY3dTRxWyDfCzjA9lvBuHjDhf2B7A==" saltValue="CK9UXgyh/3bQLhOVMzlLfA==" spinCount="100000" sheet="1" objects="1" scenarios="1"/>
  <mergeCells count="4">
    <mergeCell ref="A4:C4"/>
    <mergeCell ref="A29:C33"/>
    <mergeCell ref="A34:C36"/>
    <mergeCell ref="B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FC8E3-EC20-425B-B652-CFF639A7571A}">
  <dimension ref="A1:J100"/>
  <sheetViews>
    <sheetView topLeftCell="A36" zoomScale="55" zoomScaleNormal="55" workbookViewId="0">
      <selection activeCell="C85" sqref="C85"/>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ht="15.75" customHeight="1" x14ac:dyDescent="0.35">
      <c r="A1" s="439" t="s">
        <v>0</v>
      </c>
      <c r="B1" s="439"/>
      <c r="C1" s="439"/>
      <c r="D1" s="439"/>
      <c r="E1" s="439"/>
      <c r="F1" s="439"/>
      <c r="G1" s="439"/>
    </row>
    <row r="2" spans="1:9" x14ac:dyDescent="0.35">
      <c r="A2" s="439"/>
      <c r="B2" s="439"/>
      <c r="C2" s="439"/>
      <c r="D2" s="439"/>
      <c r="E2" s="439"/>
      <c r="F2" s="439"/>
      <c r="G2" s="439"/>
    </row>
    <row r="3" spans="1:9" ht="15" thickBot="1" x14ac:dyDescent="0.4"/>
    <row r="4" spans="1:9" s="2" customFormat="1" ht="21.75" customHeight="1" x14ac:dyDescent="0.3">
      <c r="A4" s="440" t="s">
        <v>777</v>
      </c>
      <c r="B4" s="441"/>
      <c r="C4" s="441"/>
      <c r="D4" s="441"/>
      <c r="E4" s="441"/>
      <c r="F4" s="441"/>
      <c r="G4" s="442"/>
      <c r="H4" s="1"/>
    </row>
    <row r="5" spans="1:9" s="2" customFormat="1" ht="28.5" thickBot="1" x14ac:dyDescent="0.35">
      <c r="A5" s="67" t="s">
        <v>1</v>
      </c>
      <c r="B5" s="68" t="s">
        <v>2</v>
      </c>
      <c r="C5" s="68" t="s">
        <v>3</v>
      </c>
      <c r="D5" s="68" t="s">
        <v>4</v>
      </c>
      <c r="E5" s="69" t="s">
        <v>5</v>
      </c>
      <c r="F5" s="70" t="s">
        <v>6</v>
      </c>
      <c r="G5" s="71" t="s">
        <v>7</v>
      </c>
      <c r="H5" s="252"/>
      <c r="I5" s="58"/>
    </row>
    <row r="6" spans="1:9" s="2" customFormat="1" ht="21" customHeight="1" thickBot="1" x14ac:dyDescent="0.35">
      <c r="A6" s="11" t="s">
        <v>166</v>
      </c>
      <c r="B6" s="12" t="s">
        <v>167</v>
      </c>
      <c r="C6" s="72" t="s">
        <v>168</v>
      </c>
      <c r="D6" s="73" t="s">
        <v>169</v>
      </c>
      <c r="E6" s="73">
        <v>1</v>
      </c>
      <c r="F6" s="225"/>
      <c r="G6" s="16">
        <f t="shared" ref="G6:G48" si="0">ROUND((E6*F6),2)</f>
        <v>0</v>
      </c>
      <c r="H6" s="252"/>
      <c r="I6" s="58"/>
    </row>
    <row r="7" spans="1:9" s="2" customFormat="1" ht="21" customHeight="1" thickBot="1" x14ac:dyDescent="0.35">
      <c r="A7" s="17" t="s">
        <v>166</v>
      </c>
      <c r="B7" s="18" t="s">
        <v>170</v>
      </c>
      <c r="C7" s="74" t="s">
        <v>171</v>
      </c>
      <c r="D7" s="75" t="s">
        <v>172</v>
      </c>
      <c r="E7" s="75">
        <v>1</v>
      </c>
      <c r="F7" s="225"/>
      <c r="G7" s="22">
        <f t="shared" si="0"/>
        <v>0</v>
      </c>
      <c r="H7" s="252"/>
      <c r="I7" s="58"/>
    </row>
    <row r="8" spans="1:9" s="2" customFormat="1" ht="20.25" customHeight="1" thickBot="1" x14ac:dyDescent="0.35">
      <c r="A8" s="17" t="s">
        <v>166</v>
      </c>
      <c r="B8" s="18" t="s">
        <v>173</v>
      </c>
      <c r="C8" s="74" t="s">
        <v>174</v>
      </c>
      <c r="D8" s="75" t="s">
        <v>172</v>
      </c>
      <c r="E8" s="75">
        <v>1</v>
      </c>
      <c r="F8" s="225"/>
      <c r="G8" s="22">
        <f t="shared" si="0"/>
        <v>0</v>
      </c>
      <c r="H8" s="252"/>
      <c r="I8" s="58"/>
    </row>
    <row r="9" spans="1:9" s="2" customFormat="1" ht="20.25" customHeight="1" thickBot="1" x14ac:dyDescent="0.35">
      <c r="A9" s="17" t="s">
        <v>166</v>
      </c>
      <c r="B9" s="18" t="s">
        <v>175</v>
      </c>
      <c r="C9" s="74" t="s">
        <v>176</v>
      </c>
      <c r="D9" s="75" t="s">
        <v>14</v>
      </c>
      <c r="E9" s="75">
        <v>7</v>
      </c>
      <c r="F9" s="225"/>
      <c r="G9" s="22">
        <f t="shared" si="0"/>
        <v>0</v>
      </c>
      <c r="H9" s="252"/>
      <c r="I9" s="58"/>
    </row>
    <row r="10" spans="1:9" s="2" customFormat="1" ht="20.25" customHeight="1" thickBot="1" x14ac:dyDescent="0.35">
      <c r="A10" s="17" t="s">
        <v>166</v>
      </c>
      <c r="B10" s="18" t="s">
        <v>177</v>
      </c>
      <c r="C10" s="74" t="s">
        <v>178</v>
      </c>
      <c r="D10" s="75" t="s">
        <v>14</v>
      </c>
      <c r="E10" s="75">
        <v>10</v>
      </c>
      <c r="F10" s="225"/>
      <c r="G10" s="22">
        <f t="shared" si="0"/>
        <v>0</v>
      </c>
      <c r="H10" s="252"/>
      <c r="I10" s="58"/>
    </row>
    <row r="11" spans="1:9" s="2" customFormat="1" ht="20.25" customHeight="1" thickBot="1" x14ac:dyDescent="0.35">
      <c r="A11" s="17" t="s">
        <v>166</v>
      </c>
      <c r="B11" s="18" t="s">
        <v>179</v>
      </c>
      <c r="C11" s="74" t="s">
        <v>180</v>
      </c>
      <c r="D11" s="75" t="s">
        <v>14</v>
      </c>
      <c r="E11" s="75">
        <v>17</v>
      </c>
      <c r="F11" s="225"/>
      <c r="G11" s="22">
        <f t="shared" si="0"/>
        <v>0</v>
      </c>
      <c r="H11" s="252"/>
      <c r="I11" s="58"/>
    </row>
    <row r="12" spans="1:9" s="2" customFormat="1" ht="20.25" customHeight="1" thickBot="1" x14ac:dyDescent="0.35">
      <c r="A12" s="17" t="s">
        <v>166</v>
      </c>
      <c r="B12" s="18" t="s">
        <v>181</v>
      </c>
      <c r="C12" s="74" t="s">
        <v>182</v>
      </c>
      <c r="D12" s="75" t="s">
        <v>14</v>
      </c>
      <c r="E12" s="75">
        <v>17</v>
      </c>
      <c r="F12" s="225"/>
      <c r="G12" s="22">
        <f t="shared" si="0"/>
        <v>0</v>
      </c>
      <c r="H12" s="252"/>
      <c r="I12" s="58"/>
    </row>
    <row r="13" spans="1:9" s="2" customFormat="1" ht="20.25" customHeight="1" thickBot="1" x14ac:dyDescent="0.35">
      <c r="A13" s="17" t="s">
        <v>166</v>
      </c>
      <c r="B13" s="18" t="s">
        <v>183</v>
      </c>
      <c r="C13" s="74" t="s">
        <v>184</v>
      </c>
      <c r="D13" s="75" t="s">
        <v>172</v>
      </c>
      <c r="E13" s="75">
        <v>2</v>
      </c>
      <c r="F13" s="225"/>
      <c r="G13" s="22">
        <f t="shared" si="0"/>
        <v>0</v>
      </c>
      <c r="H13" s="252"/>
      <c r="I13" s="58"/>
    </row>
    <row r="14" spans="1:9" s="2" customFormat="1" ht="20.25" customHeight="1" thickBot="1" x14ac:dyDescent="0.35">
      <c r="A14" s="17" t="s">
        <v>166</v>
      </c>
      <c r="B14" s="18" t="s">
        <v>185</v>
      </c>
      <c r="C14" s="74" t="s">
        <v>186</v>
      </c>
      <c r="D14" s="75" t="s">
        <v>14</v>
      </c>
      <c r="E14" s="75">
        <v>11</v>
      </c>
      <c r="F14" s="225"/>
      <c r="G14" s="22">
        <f t="shared" si="0"/>
        <v>0</v>
      </c>
      <c r="H14" s="252"/>
      <c r="I14" s="58"/>
    </row>
    <row r="15" spans="1:9" s="2" customFormat="1" ht="33.75" customHeight="1" thickBot="1" x14ac:dyDescent="0.35">
      <c r="A15" s="17" t="s">
        <v>166</v>
      </c>
      <c r="B15" s="18" t="s">
        <v>187</v>
      </c>
      <c r="C15" s="74" t="s">
        <v>188</v>
      </c>
      <c r="D15" s="75" t="s">
        <v>14</v>
      </c>
      <c r="E15" s="75">
        <v>28</v>
      </c>
      <c r="F15" s="225"/>
      <c r="G15" s="22">
        <f t="shared" si="0"/>
        <v>0</v>
      </c>
      <c r="H15" s="252"/>
      <c r="I15" s="58"/>
    </row>
    <row r="16" spans="1:9" s="2" customFormat="1" ht="21" customHeight="1" thickBot="1" x14ac:dyDescent="0.35">
      <c r="A16" s="17" t="s">
        <v>166</v>
      </c>
      <c r="B16" s="18" t="s">
        <v>189</v>
      </c>
      <c r="C16" s="74" t="s">
        <v>190</v>
      </c>
      <c r="D16" s="75" t="s">
        <v>14</v>
      </c>
      <c r="E16" s="75">
        <v>9</v>
      </c>
      <c r="F16" s="225"/>
      <c r="G16" s="22">
        <f t="shared" si="0"/>
        <v>0</v>
      </c>
      <c r="H16" s="252"/>
      <c r="I16" s="58"/>
    </row>
    <row r="17" spans="1:9" s="2" customFormat="1" ht="21" customHeight="1" thickBot="1" x14ac:dyDescent="0.35">
      <c r="A17" s="17" t="s">
        <v>166</v>
      </c>
      <c r="B17" s="18" t="s">
        <v>191</v>
      </c>
      <c r="C17" s="74" t="s">
        <v>192</v>
      </c>
      <c r="D17" s="75" t="s">
        <v>14</v>
      </c>
      <c r="E17" s="75">
        <v>6</v>
      </c>
      <c r="F17" s="225"/>
      <c r="G17" s="22">
        <f t="shared" si="0"/>
        <v>0</v>
      </c>
      <c r="H17" s="252"/>
      <c r="I17" s="58"/>
    </row>
    <row r="18" spans="1:9" s="2" customFormat="1" ht="21" customHeight="1" thickBot="1" x14ac:dyDescent="0.35">
      <c r="A18" s="17" t="s">
        <v>166</v>
      </c>
      <c r="B18" s="18" t="s">
        <v>193</v>
      </c>
      <c r="C18" s="74" t="s">
        <v>194</v>
      </c>
      <c r="D18" s="75" t="s">
        <v>14</v>
      </c>
      <c r="E18" s="75">
        <v>12</v>
      </c>
      <c r="F18" s="225"/>
      <c r="G18" s="22">
        <f t="shared" si="0"/>
        <v>0</v>
      </c>
      <c r="H18" s="252"/>
      <c r="I18" s="58"/>
    </row>
    <row r="19" spans="1:9" s="2" customFormat="1" ht="21" customHeight="1" thickBot="1" x14ac:dyDescent="0.35">
      <c r="A19" s="17" t="s">
        <v>166</v>
      </c>
      <c r="B19" s="18" t="s">
        <v>195</v>
      </c>
      <c r="C19" s="74" t="s">
        <v>196</v>
      </c>
      <c r="D19" s="75" t="s">
        <v>172</v>
      </c>
      <c r="E19" s="75">
        <v>1</v>
      </c>
      <c r="F19" s="225"/>
      <c r="G19" s="22">
        <f t="shared" si="0"/>
        <v>0</v>
      </c>
      <c r="H19" s="252"/>
      <c r="I19" s="58"/>
    </row>
    <row r="20" spans="1:9" s="2" customFormat="1" ht="21" customHeight="1" thickBot="1" x14ac:dyDescent="0.35">
      <c r="A20" s="17" t="s">
        <v>166</v>
      </c>
      <c r="B20" s="18" t="s">
        <v>197</v>
      </c>
      <c r="C20" s="74" t="s">
        <v>198</v>
      </c>
      <c r="D20" s="75" t="s">
        <v>172</v>
      </c>
      <c r="E20" s="75">
        <v>2</v>
      </c>
      <c r="F20" s="225"/>
      <c r="G20" s="22">
        <f t="shared" si="0"/>
        <v>0</v>
      </c>
      <c r="H20" s="252"/>
      <c r="I20" s="58"/>
    </row>
    <row r="21" spans="1:9" s="2" customFormat="1" ht="21" customHeight="1" thickBot="1" x14ac:dyDescent="0.35">
      <c r="A21" s="17" t="s">
        <v>166</v>
      </c>
      <c r="B21" s="18" t="s">
        <v>199</v>
      </c>
      <c r="C21" s="74" t="s">
        <v>200</v>
      </c>
      <c r="D21" s="75" t="s">
        <v>172</v>
      </c>
      <c r="E21" s="75">
        <v>2</v>
      </c>
      <c r="F21" s="225"/>
      <c r="G21" s="22">
        <f t="shared" si="0"/>
        <v>0</v>
      </c>
      <c r="H21" s="252"/>
      <c r="I21" s="58"/>
    </row>
    <row r="22" spans="1:9" s="2" customFormat="1" ht="21" customHeight="1" thickBot="1" x14ac:dyDescent="0.35">
      <c r="A22" s="17" t="s">
        <v>166</v>
      </c>
      <c r="B22" s="18" t="s">
        <v>201</v>
      </c>
      <c r="C22" s="74" t="s">
        <v>202</v>
      </c>
      <c r="D22" s="75" t="s">
        <v>172</v>
      </c>
      <c r="E22" s="75">
        <v>2</v>
      </c>
      <c r="F22" s="225"/>
      <c r="G22" s="22">
        <f t="shared" si="0"/>
        <v>0</v>
      </c>
      <c r="H22" s="252"/>
      <c r="I22" s="58"/>
    </row>
    <row r="23" spans="1:9" s="2" customFormat="1" ht="21" customHeight="1" thickBot="1" x14ac:dyDescent="0.35">
      <c r="A23" s="17" t="s">
        <v>166</v>
      </c>
      <c r="B23" s="18" t="s">
        <v>203</v>
      </c>
      <c r="C23" s="74" t="s">
        <v>204</v>
      </c>
      <c r="D23" s="75" t="s">
        <v>172</v>
      </c>
      <c r="E23" s="75">
        <v>2</v>
      </c>
      <c r="F23" s="225"/>
      <c r="G23" s="22">
        <f t="shared" si="0"/>
        <v>0</v>
      </c>
      <c r="H23" s="252"/>
      <c r="I23" s="58"/>
    </row>
    <row r="24" spans="1:9" s="2" customFormat="1" ht="21" customHeight="1" thickBot="1" x14ac:dyDescent="0.35">
      <c r="A24" s="17" t="s">
        <v>166</v>
      </c>
      <c r="B24" s="18" t="s">
        <v>205</v>
      </c>
      <c r="C24" s="74" t="s">
        <v>206</v>
      </c>
      <c r="D24" s="75" t="s">
        <v>11</v>
      </c>
      <c r="E24" s="75">
        <v>2</v>
      </c>
      <c r="F24" s="225"/>
      <c r="G24" s="22">
        <f t="shared" si="0"/>
        <v>0</v>
      </c>
      <c r="H24" s="252"/>
      <c r="I24" s="58"/>
    </row>
    <row r="25" spans="1:9" s="2" customFormat="1" ht="21" customHeight="1" thickBot="1" x14ac:dyDescent="0.35">
      <c r="A25" s="17" t="s">
        <v>166</v>
      </c>
      <c r="B25" s="18" t="s">
        <v>207</v>
      </c>
      <c r="C25" s="74" t="s">
        <v>208</v>
      </c>
      <c r="D25" s="75" t="s">
        <v>209</v>
      </c>
      <c r="E25" s="75">
        <v>2</v>
      </c>
      <c r="F25" s="225"/>
      <c r="G25" s="22">
        <f t="shared" si="0"/>
        <v>0</v>
      </c>
      <c r="H25" s="252"/>
      <c r="I25" s="58"/>
    </row>
    <row r="26" spans="1:9" s="2" customFormat="1" ht="21" customHeight="1" thickBot="1" x14ac:dyDescent="0.35">
      <c r="A26" s="17" t="s">
        <v>166</v>
      </c>
      <c r="B26" s="18" t="s">
        <v>210</v>
      </c>
      <c r="C26" s="74" t="s">
        <v>211</v>
      </c>
      <c r="D26" s="75" t="s">
        <v>172</v>
      </c>
      <c r="E26" s="75">
        <v>6</v>
      </c>
      <c r="F26" s="225"/>
      <c r="G26" s="22">
        <f t="shared" si="0"/>
        <v>0</v>
      </c>
      <c r="H26" s="252"/>
      <c r="I26" s="58"/>
    </row>
    <row r="27" spans="1:9" s="2" customFormat="1" ht="21" customHeight="1" thickBot="1" x14ac:dyDescent="0.35">
      <c r="A27" s="17" t="s">
        <v>166</v>
      </c>
      <c r="B27" s="18" t="s">
        <v>212</v>
      </c>
      <c r="C27" s="74" t="s">
        <v>213</v>
      </c>
      <c r="D27" s="75" t="s">
        <v>172</v>
      </c>
      <c r="E27" s="75">
        <v>3</v>
      </c>
      <c r="F27" s="225"/>
      <c r="G27" s="22">
        <f t="shared" si="0"/>
        <v>0</v>
      </c>
      <c r="H27" s="252"/>
      <c r="I27" s="58"/>
    </row>
    <row r="28" spans="1:9" s="2" customFormat="1" ht="21" customHeight="1" thickBot="1" x14ac:dyDescent="0.35">
      <c r="A28" s="17" t="s">
        <v>166</v>
      </c>
      <c r="B28" s="18" t="s">
        <v>214</v>
      </c>
      <c r="C28" s="74" t="s">
        <v>215</v>
      </c>
      <c r="D28" s="75" t="s">
        <v>172</v>
      </c>
      <c r="E28" s="75">
        <v>2</v>
      </c>
      <c r="F28" s="225"/>
      <c r="G28" s="22">
        <f>ROUND((E28*F28),2)</f>
        <v>0</v>
      </c>
      <c r="H28" s="252"/>
      <c r="I28" s="58"/>
    </row>
    <row r="29" spans="1:9" s="2" customFormat="1" ht="37.4" customHeight="1" thickBot="1" x14ac:dyDescent="0.35">
      <c r="A29" s="17" t="s">
        <v>166</v>
      </c>
      <c r="B29" s="18" t="s">
        <v>216</v>
      </c>
      <c r="C29" s="74" t="s">
        <v>217</v>
      </c>
      <c r="D29" s="75" t="s">
        <v>172</v>
      </c>
      <c r="E29" s="75">
        <v>2</v>
      </c>
      <c r="F29" s="225"/>
      <c r="G29" s="22">
        <f t="shared" si="0"/>
        <v>0</v>
      </c>
      <c r="H29" s="252"/>
      <c r="I29" s="58"/>
    </row>
    <row r="30" spans="1:9" s="2" customFormat="1" ht="21" customHeight="1" thickBot="1" x14ac:dyDescent="0.35">
      <c r="A30" s="17" t="s">
        <v>166</v>
      </c>
      <c r="B30" s="18" t="s">
        <v>218</v>
      </c>
      <c r="C30" s="74" t="s">
        <v>219</v>
      </c>
      <c r="D30" s="75" t="s">
        <v>172</v>
      </c>
      <c r="E30" s="75">
        <v>2</v>
      </c>
      <c r="F30" s="225"/>
      <c r="G30" s="22">
        <f t="shared" si="0"/>
        <v>0</v>
      </c>
      <c r="H30" s="252"/>
      <c r="I30" s="58"/>
    </row>
    <row r="31" spans="1:9" s="2" customFormat="1" ht="21" customHeight="1" thickBot="1" x14ac:dyDescent="0.35">
      <c r="A31" s="17" t="s">
        <v>166</v>
      </c>
      <c r="B31" s="18" t="s">
        <v>220</v>
      </c>
      <c r="C31" s="74" t="s">
        <v>221</v>
      </c>
      <c r="D31" s="75" t="s">
        <v>172</v>
      </c>
      <c r="E31" s="75">
        <v>2</v>
      </c>
      <c r="F31" s="225"/>
      <c r="G31" s="22">
        <f t="shared" si="0"/>
        <v>0</v>
      </c>
      <c r="H31" s="252"/>
      <c r="I31" s="58"/>
    </row>
    <row r="32" spans="1:9" s="2" customFormat="1" ht="21" customHeight="1" thickBot="1" x14ac:dyDescent="0.35">
      <c r="A32" s="17" t="s">
        <v>166</v>
      </c>
      <c r="B32" s="18" t="s">
        <v>222</v>
      </c>
      <c r="C32" s="74" t="s">
        <v>223</v>
      </c>
      <c r="D32" s="75" t="s">
        <v>11</v>
      </c>
      <c r="E32" s="75">
        <v>1</v>
      </c>
      <c r="F32" s="225"/>
      <c r="G32" s="22">
        <f t="shared" si="0"/>
        <v>0</v>
      </c>
      <c r="H32" s="252"/>
      <c r="I32" s="58"/>
    </row>
    <row r="33" spans="1:9" s="2" customFormat="1" ht="31.5" customHeight="1" thickBot="1" x14ac:dyDescent="0.35">
      <c r="A33" s="17" t="s">
        <v>166</v>
      </c>
      <c r="B33" s="18" t="s">
        <v>224</v>
      </c>
      <c r="C33" s="74" t="s">
        <v>225</v>
      </c>
      <c r="D33" s="75" t="s">
        <v>226</v>
      </c>
      <c r="E33" s="75">
        <v>30</v>
      </c>
      <c r="F33" s="225"/>
      <c r="G33" s="22">
        <f>ROUND((E33*F33),2)</f>
        <v>0</v>
      </c>
      <c r="H33" s="252"/>
      <c r="I33" s="58"/>
    </row>
    <row r="34" spans="1:9" s="2" customFormat="1" ht="45" customHeight="1" thickBot="1" x14ac:dyDescent="0.35">
      <c r="A34" s="24" t="s">
        <v>166</v>
      </c>
      <c r="B34" s="25" t="s">
        <v>227</v>
      </c>
      <c r="C34" s="76" t="s">
        <v>228</v>
      </c>
      <c r="D34" s="77" t="s">
        <v>229</v>
      </c>
      <c r="E34" s="77">
        <v>30</v>
      </c>
      <c r="F34" s="225"/>
      <c r="G34" s="28">
        <f t="shared" si="0"/>
        <v>0</v>
      </c>
      <c r="H34" s="383" t="s">
        <v>32</v>
      </c>
      <c r="I34" s="374">
        <f>ROUND(SUM(G6:G34),2)</f>
        <v>0</v>
      </c>
    </row>
    <row r="35" spans="1:9" s="2" customFormat="1" ht="211.5" customHeight="1" thickBot="1" x14ac:dyDescent="0.35">
      <c r="A35" s="11" t="s">
        <v>230</v>
      </c>
      <c r="B35" s="12" t="s">
        <v>167</v>
      </c>
      <c r="C35" s="13" t="s">
        <v>231</v>
      </c>
      <c r="D35" s="73" t="s">
        <v>11</v>
      </c>
      <c r="E35" s="73">
        <v>1</v>
      </c>
      <c r="F35" s="225"/>
      <c r="G35" s="16">
        <f t="shared" si="0"/>
        <v>0</v>
      </c>
      <c r="H35" s="252"/>
      <c r="I35" s="58"/>
    </row>
    <row r="36" spans="1:9" s="2" customFormat="1" ht="20.25" customHeight="1" thickBot="1" x14ac:dyDescent="0.35">
      <c r="A36" s="17" t="s">
        <v>230</v>
      </c>
      <c r="B36" s="18" t="s">
        <v>170</v>
      </c>
      <c r="C36" s="74" t="s">
        <v>232</v>
      </c>
      <c r="D36" s="75" t="s">
        <v>172</v>
      </c>
      <c r="E36" s="75">
        <v>2</v>
      </c>
      <c r="F36" s="225"/>
      <c r="G36" s="22">
        <f t="shared" si="0"/>
        <v>0</v>
      </c>
      <c r="H36" s="252"/>
      <c r="I36" s="58"/>
    </row>
    <row r="37" spans="1:9" s="2" customFormat="1" ht="20.25" customHeight="1" thickBot="1" x14ac:dyDescent="0.35">
      <c r="A37" s="17" t="s">
        <v>230</v>
      </c>
      <c r="B37" s="18" t="s">
        <v>173</v>
      </c>
      <c r="C37" s="74" t="s">
        <v>233</v>
      </c>
      <c r="D37" s="75" t="s">
        <v>172</v>
      </c>
      <c r="E37" s="75">
        <v>2</v>
      </c>
      <c r="F37" s="225"/>
      <c r="G37" s="22">
        <f t="shared" si="0"/>
        <v>0</v>
      </c>
      <c r="H37" s="252"/>
      <c r="I37" s="58"/>
    </row>
    <row r="38" spans="1:9" s="2" customFormat="1" ht="20.25" customHeight="1" thickBot="1" x14ac:dyDescent="0.35">
      <c r="A38" s="17" t="s">
        <v>230</v>
      </c>
      <c r="B38" s="18" t="s">
        <v>175</v>
      </c>
      <c r="C38" s="74" t="s">
        <v>234</v>
      </c>
      <c r="D38" s="75" t="s">
        <v>14</v>
      </c>
      <c r="E38" s="75">
        <v>45</v>
      </c>
      <c r="F38" s="225"/>
      <c r="G38" s="22">
        <f t="shared" si="0"/>
        <v>0</v>
      </c>
      <c r="H38" s="252"/>
      <c r="I38" s="58"/>
    </row>
    <row r="39" spans="1:9" s="2" customFormat="1" ht="19.5" customHeight="1" thickBot="1" x14ac:dyDescent="0.35">
      <c r="A39" s="17" t="s">
        <v>230</v>
      </c>
      <c r="B39" s="18" t="s">
        <v>177</v>
      </c>
      <c r="C39" s="74" t="s">
        <v>235</v>
      </c>
      <c r="D39" s="75" t="s">
        <v>14</v>
      </c>
      <c r="E39" s="75">
        <v>12</v>
      </c>
      <c r="F39" s="225"/>
      <c r="G39" s="22">
        <f t="shared" si="0"/>
        <v>0</v>
      </c>
      <c r="H39" s="252"/>
      <c r="I39" s="58"/>
    </row>
    <row r="40" spans="1:9" s="2" customFormat="1" ht="20.25" customHeight="1" thickBot="1" x14ac:dyDescent="0.35">
      <c r="A40" s="17" t="s">
        <v>230</v>
      </c>
      <c r="B40" s="18" t="s">
        <v>179</v>
      </c>
      <c r="C40" s="74" t="s">
        <v>236</v>
      </c>
      <c r="D40" s="75" t="s">
        <v>11</v>
      </c>
      <c r="E40" s="75">
        <v>6</v>
      </c>
      <c r="F40" s="225"/>
      <c r="G40" s="22">
        <f t="shared" si="0"/>
        <v>0</v>
      </c>
      <c r="H40" s="252"/>
      <c r="I40" s="58"/>
    </row>
    <row r="41" spans="1:9" s="2" customFormat="1" ht="19.5" customHeight="1" thickBot="1" x14ac:dyDescent="0.35">
      <c r="A41" s="17" t="s">
        <v>230</v>
      </c>
      <c r="B41" s="18" t="s">
        <v>181</v>
      </c>
      <c r="C41" s="74" t="s">
        <v>237</v>
      </c>
      <c r="D41" s="75" t="s">
        <v>14</v>
      </c>
      <c r="E41" s="75">
        <v>11</v>
      </c>
      <c r="F41" s="225"/>
      <c r="G41" s="22">
        <f t="shared" si="0"/>
        <v>0</v>
      </c>
      <c r="H41" s="252"/>
      <c r="I41" s="58"/>
    </row>
    <row r="42" spans="1:9" s="2" customFormat="1" ht="20.25" customHeight="1" thickBot="1" x14ac:dyDescent="0.35">
      <c r="A42" s="17" t="s">
        <v>230</v>
      </c>
      <c r="B42" s="18" t="s">
        <v>183</v>
      </c>
      <c r="C42" s="74" t="s">
        <v>238</v>
      </c>
      <c r="D42" s="75" t="s">
        <v>14</v>
      </c>
      <c r="E42" s="75">
        <v>17</v>
      </c>
      <c r="F42" s="225"/>
      <c r="G42" s="22">
        <f t="shared" si="0"/>
        <v>0</v>
      </c>
      <c r="H42" s="252"/>
      <c r="I42" s="58"/>
    </row>
    <row r="43" spans="1:9" s="2" customFormat="1" ht="19.5" customHeight="1" thickBot="1" x14ac:dyDescent="0.35">
      <c r="A43" s="17" t="s">
        <v>230</v>
      </c>
      <c r="B43" s="18" t="s">
        <v>185</v>
      </c>
      <c r="C43" s="74" t="s">
        <v>239</v>
      </c>
      <c r="D43" s="75" t="s">
        <v>14</v>
      </c>
      <c r="E43" s="75">
        <v>17</v>
      </c>
      <c r="F43" s="225"/>
      <c r="G43" s="22">
        <f t="shared" si="0"/>
        <v>0</v>
      </c>
      <c r="H43" s="252"/>
      <c r="I43" s="58"/>
    </row>
    <row r="44" spans="1:9" s="2" customFormat="1" ht="19.5" customHeight="1" thickBot="1" x14ac:dyDescent="0.35">
      <c r="A44" s="17" t="s">
        <v>230</v>
      </c>
      <c r="B44" s="18" t="s">
        <v>187</v>
      </c>
      <c r="C44" s="74" t="s">
        <v>240</v>
      </c>
      <c r="D44" s="75" t="s">
        <v>241</v>
      </c>
      <c r="E44" s="75">
        <v>1</v>
      </c>
      <c r="F44" s="225"/>
      <c r="G44" s="22">
        <f t="shared" si="0"/>
        <v>0</v>
      </c>
      <c r="H44" s="252"/>
      <c r="I44" s="58"/>
    </row>
    <row r="45" spans="1:9" s="2" customFormat="1" ht="19.5" customHeight="1" thickBot="1" x14ac:dyDescent="0.35">
      <c r="A45" s="17" t="s">
        <v>230</v>
      </c>
      <c r="B45" s="18" t="s">
        <v>189</v>
      </c>
      <c r="C45" s="74" t="s">
        <v>242</v>
      </c>
      <c r="D45" s="75" t="s">
        <v>11</v>
      </c>
      <c r="E45" s="75">
        <v>2</v>
      </c>
      <c r="F45" s="225"/>
      <c r="G45" s="22">
        <f t="shared" si="0"/>
        <v>0</v>
      </c>
      <c r="H45" s="252"/>
      <c r="I45" s="58"/>
    </row>
    <row r="46" spans="1:9" s="2" customFormat="1" ht="20.25" customHeight="1" thickBot="1" x14ac:dyDescent="0.35">
      <c r="A46" s="17" t="s">
        <v>230</v>
      </c>
      <c r="B46" s="18" t="s">
        <v>191</v>
      </c>
      <c r="C46" s="74" t="s">
        <v>243</v>
      </c>
      <c r="D46" s="75" t="s">
        <v>172</v>
      </c>
      <c r="E46" s="75">
        <v>2</v>
      </c>
      <c r="F46" s="225"/>
      <c r="G46" s="22">
        <f t="shared" si="0"/>
        <v>0</v>
      </c>
      <c r="H46" s="252"/>
      <c r="I46" s="58"/>
    </row>
    <row r="47" spans="1:9" s="2" customFormat="1" ht="65.150000000000006" customHeight="1" thickBot="1" x14ac:dyDescent="0.35">
      <c r="A47" s="117" t="s">
        <v>230</v>
      </c>
      <c r="B47" s="94" t="s">
        <v>193</v>
      </c>
      <c r="C47" s="215" t="s">
        <v>244</v>
      </c>
      <c r="D47" s="216" t="s">
        <v>11</v>
      </c>
      <c r="E47" s="216">
        <v>3</v>
      </c>
      <c r="F47" s="225"/>
      <c r="G47" s="121">
        <f t="shared" si="0"/>
        <v>0</v>
      </c>
      <c r="H47" s="383" t="s">
        <v>49</v>
      </c>
      <c r="I47" s="374">
        <f>ROUND(SUM(G35:G47),2)</f>
        <v>0</v>
      </c>
    </row>
    <row r="48" spans="1:9" s="2" customFormat="1" ht="65.150000000000006" customHeight="1" x14ac:dyDescent="0.3">
      <c r="A48" s="90" t="s">
        <v>651</v>
      </c>
      <c r="B48" s="18"/>
      <c r="C48" s="74" t="s">
        <v>650</v>
      </c>
      <c r="D48" s="75" t="s">
        <v>653</v>
      </c>
      <c r="E48" s="75">
        <v>1</v>
      </c>
      <c r="F48" s="225"/>
      <c r="G48" s="91">
        <f t="shared" si="0"/>
        <v>0</v>
      </c>
      <c r="H48" s="375"/>
      <c r="I48" s="376"/>
    </row>
    <row r="49" spans="1:9" s="2" customFormat="1" ht="44.5" customHeight="1" thickBot="1" x14ac:dyDescent="0.35">
      <c r="A49" s="78"/>
      <c r="B49" s="79"/>
      <c r="C49" s="59"/>
      <c r="D49" s="80"/>
      <c r="E49" s="81"/>
      <c r="F49" s="39" t="s">
        <v>778</v>
      </c>
      <c r="G49" s="40">
        <f>SUM(G6:G48)</f>
        <v>0</v>
      </c>
      <c r="H49" s="252"/>
      <c r="I49" s="58"/>
    </row>
    <row r="50" spans="1:9" s="2" customFormat="1" ht="20.25" customHeight="1" x14ac:dyDescent="0.3">
      <c r="A50" s="78"/>
      <c r="B50" s="79"/>
      <c r="C50" s="59"/>
      <c r="D50" s="80"/>
      <c r="E50" s="81"/>
      <c r="F50" s="82"/>
      <c r="G50" s="65"/>
      <c r="H50" s="1"/>
    </row>
    <row r="51" spans="1:9" s="2" customFormat="1" ht="20.25" customHeight="1" x14ac:dyDescent="0.3">
      <c r="A51" s="78"/>
      <c r="B51" s="79"/>
      <c r="C51" s="59"/>
      <c r="D51" s="80"/>
      <c r="E51" s="81"/>
      <c r="F51" s="82"/>
      <c r="G51" s="65"/>
      <c r="H51" s="1"/>
    </row>
    <row r="52" spans="1:9" s="2" customFormat="1" ht="38.25" customHeight="1" thickBot="1" x14ac:dyDescent="0.35">
      <c r="A52" s="78"/>
      <c r="B52" s="79"/>
      <c r="C52" s="59"/>
      <c r="D52" s="80"/>
      <c r="E52" s="81"/>
      <c r="F52" s="82"/>
      <c r="G52" s="65"/>
    </row>
    <row r="53" spans="1:9" s="2" customFormat="1" ht="26.25" customHeight="1" x14ac:dyDescent="0.3">
      <c r="A53" s="440" t="s">
        <v>779</v>
      </c>
      <c r="B53" s="441"/>
      <c r="C53" s="441"/>
      <c r="D53" s="441"/>
      <c r="E53" s="441"/>
      <c r="F53" s="441"/>
      <c r="G53" s="442"/>
      <c r="H53" s="1"/>
    </row>
    <row r="54" spans="1:9" s="2" customFormat="1" ht="40.5" customHeight="1" thickBot="1" x14ac:dyDescent="0.35">
      <c r="A54" s="67" t="s">
        <v>1</v>
      </c>
      <c r="B54" s="68" t="s">
        <v>2</v>
      </c>
      <c r="C54" s="68" t="s">
        <v>3</v>
      </c>
      <c r="D54" s="68" t="s">
        <v>4</v>
      </c>
      <c r="E54" s="69" t="s">
        <v>5</v>
      </c>
      <c r="F54" s="70" t="s">
        <v>6</v>
      </c>
      <c r="G54" s="71" t="s">
        <v>7</v>
      </c>
      <c r="H54" s="1"/>
    </row>
    <row r="55" spans="1:9" s="2" customFormat="1" ht="21" customHeight="1" thickBot="1" x14ac:dyDescent="0.35">
      <c r="A55" s="11" t="s">
        <v>166</v>
      </c>
      <c r="B55" s="12" t="s">
        <v>167</v>
      </c>
      <c r="C55" s="72" t="s">
        <v>168</v>
      </c>
      <c r="D55" s="73" t="s">
        <v>169</v>
      </c>
      <c r="E55" s="73">
        <v>1</v>
      </c>
      <c r="F55" s="225"/>
      <c r="G55" s="16">
        <f t="shared" ref="G55:G76" si="1">ROUND((E55*F55),2)</f>
        <v>0</v>
      </c>
      <c r="H55" s="1"/>
    </row>
    <row r="56" spans="1:9" s="2" customFormat="1" ht="21" customHeight="1" thickBot="1" x14ac:dyDescent="0.35">
      <c r="A56" s="17" t="s">
        <v>166</v>
      </c>
      <c r="B56" s="18" t="s">
        <v>170</v>
      </c>
      <c r="C56" s="74" t="s">
        <v>171</v>
      </c>
      <c r="D56" s="75" t="s">
        <v>172</v>
      </c>
      <c r="E56" s="75">
        <v>1</v>
      </c>
      <c r="F56" s="225"/>
      <c r="G56" s="22">
        <f t="shared" si="1"/>
        <v>0</v>
      </c>
      <c r="H56" s="1"/>
    </row>
    <row r="57" spans="1:9" s="2" customFormat="1" ht="38.25" customHeight="1" thickBot="1" x14ac:dyDescent="0.35">
      <c r="A57" s="17" t="s">
        <v>166</v>
      </c>
      <c r="B57" s="18" t="s">
        <v>173</v>
      </c>
      <c r="C57" s="74" t="s">
        <v>174</v>
      </c>
      <c r="D57" s="75" t="s">
        <v>172</v>
      </c>
      <c r="E57" s="75">
        <v>1</v>
      </c>
      <c r="F57" s="225"/>
      <c r="G57" s="22">
        <f t="shared" si="1"/>
        <v>0</v>
      </c>
      <c r="H57" s="1"/>
    </row>
    <row r="58" spans="1:9" s="2" customFormat="1" ht="44.25" customHeight="1" thickBot="1" x14ac:dyDescent="0.35">
      <c r="A58" s="17" t="s">
        <v>166</v>
      </c>
      <c r="B58" s="18" t="s">
        <v>175</v>
      </c>
      <c r="C58" s="74" t="s">
        <v>176</v>
      </c>
      <c r="D58" s="75" t="s">
        <v>14</v>
      </c>
      <c r="E58" s="75">
        <v>15</v>
      </c>
      <c r="F58" s="225"/>
      <c r="G58" s="22">
        <f t="shared" si="1"/>
        <v>0</v>
      </c>
      <c r="H58" s="1"/>
    </row>
    <row r="59" spans="1:9" ht="15" thickBot="1" x14ac:dyDescent="0.4">
      <c r="A59" s="17" t="s">
        <v>166</v>
      </c>
      <c r="B59" s="18" t="s">
        <v>177</v>
      </c>
      <c r="C59" s="74" t="s">
        <v>178</v>
      </c>
      <c r="D59" s="75" t="s">
        <v>14</v>
      </c>
      <c r="E59" s="75">
        <v>17</v>
      </c>
      <c r="F59" s="225"/>
      <c r="G59" s="22">
        <f t="shared" si="1"/>
        <v>0</v>
      </c>
      <c r="H59" s="1"/>
      <c r="I59" s="2"/>
    </row>
    <row r="60" spans="1:9" ht="15" thickBot="1" x14ac:dyDescent="0.4">
      <c r="A60" s="17" t="s">
        <v>166</v>
      </c>
      <c r="B60" s="18" t="s">
        <v>179</v>
      </c>
      <c r="C60" s="74" t="s">
        <v>180</v>
      </c>
      <c r="D60" s="75" t="s">
        <v>14</v>
      </c>
      <c r="E60" s="75">
        <v>32</v>
      </c>
      <c r="F60" s="225"/>
      <c r="G60" s="22">
        <f t="shared" si="1"/>
        <v>0</v>
      </c>
      <c r="H60" s="1"/>
      <c r="I60" s="2"/>
    </row>
    <row r="61" spans="1:9" ht="15" thickBot="1" x14ac:dyDescent="0.4">
      <c r="A61" s="17" t="s">
        <v>166</v>
      </c>
      <c r="B61" s="18" t="s">
        <v>181</v>
      </c>
      <c r="C61" s="74" t="s">
        <v>182</v>
      </c>
      <c r="D61" s="75" t="s">
        <v>14</v>
      </c>
      <c r="E61" s="75">
        <v>32</v>
      </c>
      <c r="F61" s="225"/>
      <c r="G61" s="22">
        <f t="shared" si="1"/>
        <v>0</v>
      </c>
      <c r="H61" s="1"/>
      <c r="I61" s="2"/>
    </row>
    <row r="62" spans="1:9" ht="15" thickBot="1" x14ac:dyDescent="0.4">
      <c r="A62" s="17" t="s">
        <v>166</v>
      </c>
      <c r="B62" s="18" t="s">
        <v>183</v>
      </c>
      <c r="C62" s="74" t="s">
        <v>184</v>
      </c>
      <c r="D62" s="75" t="s">
        <v>172</v>
      </c>
      <c r="E62" s="75">
        <v>2</v>
      </c>
      <c r="F62" s="225"/>
      <c r="G62" s="22">
        <f t="shared" si="1"/>
        <v>0</v>
      </c>
      <c r="H62" s="1"/>
      <c r="I62" s="2"/>
    </row>
    <row r="63" spans="1:9" ht="15" thickBot="1" x14ac:dyDescent="0.4">
      <c r="A63" s="17" t="s">
        <v>166</v>
      </c>
      <c r="B63" s="18" t="s">
        <v>185</v>
      </c>
      <c r="C63" s="74" t="s">
        <v>186</v>
      </c>
      <c r="D63" s="75" t="s">
        <v>14</v>
      </c>
      <c r="E63" s="75">
        <v>12</v>
      </c>
      <c r="F63" s="225"/>
      <c r="G63" s="22">
        <f t="shared" si="1"/>
        <v>0</v>
      </c>
      <c r="H63" s="1"/>
      <c r="I63" s="2"/>
    </row>
    <row r="64" spans="1:9" ht="15" thickBot="1" x14ac:dyDescent="0.4">
      <c r="A64" s="17" t="s">
        <v>166</v>
      </c>
      <c r="B64" s="18" t="s">
        <v>187</v>
      </c>
      <c r="C64" s="74" t="s">
        <v>188</v>
      </c>
      <c r="D64" s="75" t="s">
        <v>14</v>
      </c>
      <c r="E64" s="75">
        <v>44</v>
      </c>
      <c r="F64" s="225"/>
      <c r="G64" s="22">
        <f t="shared" si="1"/>
        <v>0</v>
      </c>
      <c r="H64" s="1"/>
      <c r="I64" s="2"/>
    </row>
    <row r="65" spans="1:9" ht="15" thickBot="1" x14ac:dyDescent="0.4">
      <c r="A65" s="17" t="s">
        <v>166</v>
      </c>
      <c r="B65" s="18" t="s">
        <v>189</v>
      </c>
      <c r="C65" s="74" t="s">
        <v>190</v>
      </c>
      <c r="D65" s="75" t="s">
        <v>14</v>
      </c>
      <c r="E65" s="75">
        <v>6</v>
      </c>
      <c r="F65" s="225"/>
      <c r="G65" s="22">
        <f t="shared" si="1"/>
        <v>0</v>
      </c>
      <c r="H65" s="1"/>
      <c r="I65" s="2"/>
    </row>
    <row r="66" spans="1:9" ht="15" thickBot="1" x14ac:dyDescent="0.4">
      <c r="A66" s="17" t="s">
        <v>166</v>
      </c>
      <c r="B66" s="18" t="s">
        <v>191</v>
      </c>
      <c r="C66" s="74" t="s">
        <v>192</v>
      </c>
      <c r="D66" s="75" t="s">
        <v>14</v>
      </c>
      <c r="E66" s="75">
        <v>8</v>
      </c>
      <c r="F66" s="225"/>
      <c r="G66" s="22">
        <f t="shared" si="1"/>
        <v>0</v>
      </c>
      <c r="H66" s="1"/>
      <c r="I66" s="2"/>
    </row>
    <row r="67" spans="1:9" ht="15" thickBot="1" x14ac:dyDescent="0.4">
      <c r="A67" s="17" t="s">
        <v>166</v>
      </c>
      <c r="B67" s="18" t="s">
        <v>193</v>
      </c>
      <c r="C67" s="74" t="s">
        <v>194</v>
      </c>
      <c r="D67" s="75" t="s">
        <v>14</v>
      </c>
      <c r="E67" s="75">
        <v>22</v>
      </c>
      <c r="F67" s="225"/>
      <c r="G67" s="22">
        <f t="shared" si="1"/>
        <v>0</v>
      </c>
      <c r="H67" s="1"/>
      <c r="I67" s="2"/>
    </row>
    <row r="68" spans="1:9" ht="15" thickBot="1" x14ac:dyDescent="0.4">
      <c r="A68" s="17" t="s">
        <v>166</v>
      </c>
      <c r="B68" s="18" t="s">
        <v>195</v>
      </c>
      <c r="C68" s="74" t="s">
        <v>196</v>
      </c>
      <c r="D68" s="75" t="s">
        <v>172</v>
      </c>
      <c r="E68" s="75">
        <v>1</v>
      </c>
      <c r="F68" s="225"/>
      <c r="G68" s="22">
        <f t="shared" si="1"/>
        <v>0</v>
      </c>
      <c r="H68" s="1"/>
      <c r="I68" s="2"/>
    </row>
    <row r="69" spans="1:9" ht="15" thickBot="1" x14ac:dyDescent="0.4">
      <c r="A69" s="17" t="s">
        <v>166</v>
      </c>
      <c r="B69" s="18" t="s">
        <v>197</v>
      </c>
      <c r="C69" s="74" t="s">
        <v>198</v>
      </c>
      <c r="D69" s="75" t="s">
        <v>172</v>
      </c>
      <c r="E69" s="75">
        <v>2</v>
      </c>
      <c r="F69" s="225"/>
      <c r="G69" s="22">
        <f t="shared" si="1"/>
        <v>0</v>
      </c>
      <c r="H69" s="1"/>
      <c r="I69" s="2"/>
    </row>
    <row r="70" spans="1:9" ht="15" thickBot="1" x14ac:dyDescent="0.4">
      <c r="A70" s="17" t="s">
        <v>166</v>
      </c>
      <c r="B70" s="18" t="s">
        <v>199</v>
      </c>
      <c r="C70" s="74" t="s">
        <v>200</v>
      </c>
      <c r="D70" s="75" t="s">
        <v>172</v>
      </c>
      <c r="E70" s="75">
        <v>2</v>
      </c>
      <c r="F70" s="225"/>
      <c r="G70" s="22">
        <f t="shared" si="1"/>
        <v>0</v>
      </c>
      <c r="H70" s="1"/>
      <c r="I70" s="2"/>
    </row>
    <row r="71" spans="1:9" ht="15" thickBot="1" x14ac:dyDescent="0.4">
      <c r="A71" s="17" t="s">
        <v>166</v>
      </c>
      <c r="B71" s="18" t="s">
        <v>201</v>
      </c>
      <c r="C71" s="74" t="s">
        <v>202</v>
      </c>
      <c r="D71" s="75" t="s">
        <v>172</v>
      </c>
      <c r="E71" s="75">
        <v>2</v>
      </c>
      <c r="F71" s="225"/>
      <c r="G71" s="22">
        <f t="shared" si="1"/>
        <v>0</v>
      </c>
      <c r="H71" s="1"/>
      <c r="I71" s="2"/>
    </row>
    <row r="72" spans="1:9" ht="15" thickBot="1" x14ac:dyDescent="0.4">
      <c r="A72" s="17" t="s">
        <v>166</v>
      </c>
      <c r="B72" s="18" t="s">
        <v>203</v>
      </c>
      <c r="C72" s="74" t="s">
        <v>204</v>
      </c>
      <c r="D72" s="75" t="s">
        <v>172</v>
      </c>
      <c r="E72" s="75">
        <v>2</v>
      </c>
      <c r="F72" s="225"/>
      <c r="G72" s="22">
        <f t="shared" si="1"/>
        <v>0</v>
      </c>
      <c r="H72" s="1"/>
      <c r="I72" s="2"/>
    </row>
    <row r="73" spans="1:9" ht="15" thickBot="1" x14ac:dyDescent="0.4">
      <c r="A73" s="17" t="s">
        <v>166</v>
      </c>
      <c r="B73" s="18" t="s">
        <v>205</v>
      </c>
      <c r="C73" s="74" t="s">
        <v>245</v>
      </c>
      <c r="D73" s="75" t="s">
        <v>172</v>
      </c>
      <c r="E73" s="75">
        <v>2</v>
      </c>
      <c r="F73" s="225"/>
      <c r="G73" s="22">
        <f t="shared" si="1"/>
        <v>0</v>
      </c>
      <c r="H73" s="1"/>
      <c r="I73" s="2"/>
    </row>
    <row r="74" spans="1:9" ht="15" thickBot="1" x14ac:dyDescent="0.4">
      <c r="A74" s="17" t="s">
        <v>166</v>
      </c>
      <c r="B74" s="18" t="s">
        <v>207</v>
      </c>
      <c r="C74" s="74" t="s">
        <v>206</v>
      </c>
      <c r="D74" s="75" t="s">
        <v>11</v>
      </c>
      <c r="E74" s="75">
        <v>2</v>
      </c>
      <c r="F74" s="225"/>
      <c r="G74" s="22">
        <f t="shared" si="1"/>
        <v>0</v>
      </c>
      <c r="H74" s="1"/>
      <c r="I74" s="2"/>
    </row>
    <row r="75" spans="1:9" ht="15" thickBot="1" x14ac:dyDescent="0.4">
      <c r="A75" s="17" t="s">
        <v>166</v>
      </c>
      <c r="B75" s="18" t="s">
        <v>210</v>
      </c>
      <c r="C75" s="74" t="s">
        <v>208</v>
      </c>
      <c r="D75" s="75" t="s">
        <v>209</v>
      </c>
      <c r="E75" s="75">
        <v>4</v>
      </c>
      <c r="F75" s="225"/>
      <c r="G75" s="22">
        <f t="shared" si="1"/>
        <v>0</v>
      </c>
      <c r="H75" s="1"/>
      <c r="I75" s="2"/>
    </row>
    <row r="76" spans="1:9" ht="15" thickBot="1" x14ac:dyDescent="0.4">
      <c r="A76" s="17" t="s">
        <v>166</v>
      </c>
      <c r="B76" s="18" t="s">
        <v>212</v>
      </c>
      <c r="C76" s="74" t="s">
        <v>211</v>
      </c>
      <c r="D76" s="75" t="s">
        <v>172</v>
      </c>
      <c r="E76" s="75">
        <v>6</v>
      </c>
      <c r="F76" s="225"/>
      <c r="G76" s="22">
        <f t="shared" si="1"/>
        <v>0</v>
      </c>
      <c r="H76" s="1"/>
      <c r="I76" s="2"/>
    </row>
    <row r="77" spans="1:9" ht="15" thickBot="1" x14ac:dyDescent="0.4">
      <c r="A77" s="17" t="s">
        <v>166</v>
      </c>
      <c r="B77" s="18" t="s">
        <v>214</v>
      </c>
      <c r="C77" s="74" t="s">
        <v>213</v>
      </c>
      <c r="D77" s="75" t="s">
        <v>172</v>
      </c>
      <c r="E77" s="75">
        <v>3</v>
      </c>
      <c r="F77" s="225"/>
      <c r="G77" s="22">
        <f>ROUND((E77*F77),2)</f>
        <v>0</v>
      </c>
      <c r="H77" s="1"/>
      <c r="I77" s="2"/>
    </row>
    <row r="78" spans="1:9" ht="15" thickBot="1" x14ac:dyDescent="0.4">
      <c r="A78" s="17" t="s">
        <v>166</v>
      </c>
      <c r="B78" s="18" t="s">
        <v>216</v>
      </c>
      <c r="C78" s="74" t="s">
        <v>215</v>
      </c>
      <c r="D78" s="75" t="s">
        <v>172</v>
      </c>
      <c r="E78" s="75">
        <v>2</v>
      </c>
      <c r="F78" s="225"/>
      <c r="G78" s="22">
        <f t="shared" ref="G78:G83" si="2">ROUND((E78*F78),2)</f>
        <v>0</v>
      </c>
      <c r="H78" s="1"/>
      <c r="I78" s="2"/>
    </row>
    <row r="79" spans="1:9" ht="15" thickBot="1" x14ac:dyDescent="0.4">
      <c r="A79" s="17" t="s">
        <v>166</v>
      </c>
      <c r="B79" s="18" t="s">
        <v>218</v>
      </c>
      <c r="C79" s="74" t="s">
        <v>217</v>
      </c>
      <c r="D79" s="75" t="s">
        <v>172</v>
      </c>
      <c r="E79" s="75">
        <v>2</v>
      </c>
      <c r="F79" s="225"/>
      <c r="G79" s="22">
        <f t="shared" si="2"/>
        <v>0</v>
      </c>
      <c r="H79" s="1"/>
      <c r="I79" s="2"/>
    </row>
    <row r="80" spans="1:9" ht="15" thickBot="1" x14ac:dyDescent="0.4">
      <c r="A80" s="17" t="s">
        <v>166</v>
      </c>
      <c r="B80" s="18" t="s">
        <v>220</v>
      </c>
      <c r="C80" s="74" t="s">
        <v>219</v>
      </c>
      <c r="D80" s="75" t="s">
        <v>172</v>
      </c>
      <c r="E80" s="75">
        <v>2</v>
      </c>
      <c r="F80" s="225"/>
      <c r="G80" s="22">
        <f t="shared" si="2"/>
        <v>0</v>
      </c>
      <c r="H80" s="1"/>
      <c r="I80" s="2"/>
    </row>
    <row r="81" spans="1:9" ht="15" thickBot="1" x14ac:dyDescent="0.4">
      <c r="A81" s="17" t="s">
        <v>166</v>
      </c>
      <c r="B81" s="18" t="s">
        <v>222</v>
      </c>
      <c r="C81" s="74" t="s">
        <v>221</v>
      </c>
      <c r="D81" s="75" t="s">
        <v>172</v>
      </c>
      <c r="E81" s="75">
        <v>2</v>
      </c>
      <c r="F81" s="225"/>
      <c r="G81" s="22">
        <f t="shared" si="2"/>
        <v>0</v>
      </c>
      <c r="H81" s="1"/>
      <c r="I81" s="2"/>
    </row>
    <row r="82" spans="1:9" ht="15" thickBot="1" x14ac:dyDescent="0.4">
      <c r="A82" s="17" t="s">
        <v>166</v>
      </c>
      <c r="B82" s="18" t="s">
        <v>224</v>
      </c>
      <c r="C82" s="74" t="s">
        <v>223</v>
      </c>
      <c r="D82" s="75" t="s">
        <v>11</v>
      </c>
      <c r="E82" s="75">
        <v>1</v>
      </c>
      <c r="F82" s="225"/>
      <c r="G82" s="22">
        <f>ROUND((E82*F82),2)</f>
        <v>0</v>
      </c>
      <c r="H82" s="1"/>
      <c r="I82" s="2"/>
    </row>
    <row r="83" spans="1:9" ht="16" thickBot="1" x14ac:dyDescent="0.4">
      <c r="A83" s="17" t="s">
        <v>166</v>
      </c>
      <c r="B83" s="18" t="s">
        <v>227</v>
      </c>
      <c r="C83" s="74" t="s">
        <v>225</v>
      </c>
      <c r="D83" s="75" t="s">
        <v>226</v>
      </c>
      <c r="E83" s="75">
        <v>17</v>
      </c>
      <c r="F83" s="225"/>
      <c r="G83" s="22">
        <f t="shared" si="2"/>
        <v>0</v>
      </c>
      <c r="H83" s="1"/>
      <c r="I83" s="2"/>
    </row>
    <row r="84" spans="1:9" ht="28.5" thickBot="1" x14ac:dyDescent="0.4">
      <c r="A84" s="24" t="s">
        <v>166</v>
      </c>
      <c r="B84" s="25" t="s">
        <v>246</v>
      </c>
      <c r="C84" s="76" t="s">
        <v>228</v>
      </c>
      <c r="D84" s="77" t="s">
        <v>229</v>
      </c>
      <c r="E84" s="77">
        <v>17</v>
      </c>
      <c r="F84" s="225"/>
      <c r="G84" s="28">
        <f>ROUND((E84*F84),2)</f>
        <v>0</v>
      </c>
      <c r="H84" s="29" t="s">
        <v>32</v>
      </c>
      <c r="I84" s="30">
        <f>ROUND(SUM(G55:G84),2)</f>
        <v>0</v>
      </c>
    </row>
    <row r="85" spans="1:9" ht="199.5" customHeight="1" thickBot="1" x14ac:dyDescent="0.4">
      <c r="A85" s="11" t="s">
        <v>230</v>
      </c>
      <c r="B85" s="12" t="s">
        <v>167</v>
      </c>
      <c r="C85" s="13" t="s">
        <v>231</v>
      </c>
      <c r="D85" s="73" t="s">
        <v>11</v>
      </c>
      <c r="E85" s="73">
        <v>1</v>
      </c>
      <c r="F85" s="225"/>
      <c r="G85" s="16">
        <f t="shared" ref="G85:G99" si="3">ROUND((E85*F85),2)</f>
        <v>0</v>
      </c>
      <c r="H85" s="1"/>
      <c r="I85" s="2"/>
    </row>
    <row r="86" spans="1:9" ht="15" thickBot="1" x14ac:dyDescent="0.4">
      <c r="A86" s="17" t="s">
        <v>230</v>
      </c>
      <c r="B86" s="18" t="s">
        <v>170</v>
      </c>
      <c r="C86" s="74" t="s">
        <v>232</v>
      </c>
      <c r="D86" s="75" t="s">
        <v>172</v>
      </c>
      <c r="E86" s="75">
        <v>2</v>
      </c>
      <c r="F86" s="225"/>
      <c r="G86" s="22">
        <f t="shared" si="3"/>
        <v>0</v>
      </c>
      <c r="H86" s="1"/>
      <c r="I86" s="2"/>
    </row>
    <row r="87" spans="1:9" ht="15" thickBot="1" x14ac:dyDescent="0.4">
      <c r="A87" s="17" t="s">
        <v>230</v>
      </c>
      <c r="B87" s="18" t="s">
        <v>173</v>
      </c>
      <c r="C87" s="74" t="s">
        <v>233</v>
      </c>
      <c r="D87" s="75" t="s">
        <v>172</v>
      </c>
      <c r="E87" s="75">
        <v>4</v>
      </c>
      <c r="F87" s="225"/>
      <c r="G87" s="22">
        <f t="shared" si="3"/>
        <v>0</v>
      </c>
      <c r="H87" s="1"/>
      <c r="I87" s="2"/>
    </row>
    <row r="88" spans="1:9" ht="15" thickBot="1" x14ac:dyDescent="0.4">
      <c r="A88" s="17" t="s">
        <v>230</v>
      </c>
      <c r="B88" s="18" t="s">
        <v>175</v>
      </c>
      <c r="C88" s="74" t="s">
        <v>234</v>
      </c>
      <c r="D88" s="75" t="s">
        <v>14</v>
      </c>
      <c r="E88" s="75">
        <v>60</v>
      </c>
      <c r="F88" s="225"/>
      <c r="G88" s="22">
        <f t="shared" si="3"/>
        <v>0</v>
      </c>
      <c r="H88" s="1"/>
      <c r="I88" s="2"/>
    </row>
    <row r="89" spans="1:9" ht="15" thickBot="1" x14ac:dyDescent="0.4">
      <c r="A89" s="17" t="s">
        <v>230</v>
      </c>
      <c r="B89" s="18" t="s">
        <v>177</v>
      </c>
      <c r="C89" s="74" t="s">
        <v>235</v>
      </c>
      <c r="D89" s="75" t="s">
        <v>14</v>
      </c>
      <c r="E89" s="75">
        <v>22</v>
      </c>
      <c r="F89" s="225"/>
      <c r="G89" s="22">
        <f t="shared" si="3"/>
        <v>0</v>
      </c>
      <c r="H89" s="1"/>
      <c r="I89" s="2"/>
    </row>
    <row r="90" spans="1:9" ht="16" thickBot="1" x14ac:dyDescent="0.4">
      <c r="A90" s="17" t="s">
        <v>230</v>
      </c>
      <c r="B90" s="18" t="s">
        <v>179</v>
      </c>
      <c r="C90" s="74" t="s">
        <v>236</v>
      </c>
      <c r="D90" s="75" t="s">
        <v>11</v>
      </c>
      <c r="E90" s="75">
        <v>6</v>
      </c>
      <c r="F90" s="225"/>
      <c r="G90" s="22">
        <f t="shared" si="3"/>
        <v>0</v>
      </c>
      <c r="H90" s="1"/>
      <c r="I90" s="2"/>
    </row>
    <row r="91" spans="1:9" ht="15" thickBot="1" x14ac:dyDescent="0.4">
      <c r="A91" s="17" t="s">
        <v>230</v>
      </c>
      <c r="B91" s="18" t="s">
        <v>181</v>
      </c>
      <c r="C91" s="74" t="s">
        <v>237</v>
      </c>
      <c r="D91" s="75" t="s">
        <v>14</v>
      </c>
      <c r="E91" s="75">
        <v>12</v>
      </c>
      <c r="F91" s="225"/>
      <c r="G91" s="22">
        <f t="shared" si="3"/>
        <v>0</v>
      </c>
      <c r="H91" s="1"/>
      <c r="I91" s="2"/>
    </row>
    <row r="92" spans="1:9" ht="15" thickBot="1" x14ac:dyDescent="0.4">
      <c r="A92" s="17" t="s">
        <v>230</v>
      </c>
      <c r="B92" s="18" t="s">
        <v>183</v>
      </c>
      <c r="C92" s="74" t="s">
        <v>238</v>
      </c>
      <c r="D92" s="75" t="s">
        <v>14</v>
      </c>
      <c r="E92" s="75">
        <v>32</v>
      </c>
      <c r="F92" s="225"/>
      <c r="G92" s="22">
        <f t="shared" si="3"/>
        <v>0</v>
      </c>
      <c r="H92" s="1"/>
      <c r="I92" s="2"/>
    </row>
    <row r="93" spans="1:9" ht="15" thickBot="1" x14ac:dyDescent="0.4">
      <c r="A93" s="17" t="s">
        <v>230</v>
      </c>
      <c r="B93" s="18" t="s">
        <v>185</v>
      </c>
      <c r="C93" s="74" t="s">
        <v>239</v>
      </c>
      <c r="D93" s="75" t="s">
        <v>14</v>
      </c>
      <c r="E93" s="75">
        <v>32</v>
      </c>
      <c r="F93" s="225"/>
      <c r="G93" s="22">
        <f t="shared" si="3"/>
        <v>0</v>
      </c>
      <c r="H93" s="1"/>
      <c r="I93" s="2"/>
    </row>
    <row r="94" spans="1:9" ht="15" thickBot="1" x14ac:dyDescent="0.4">
      <c r="A94" s="17" t="s">
        <v>230</v>
      </c>
      <c r="B94" s="18" t="s">
        <v>187</v>
      </c>
      <c r="C94" s="74" t="s">
        <v>240</v>
      </c>
      <c r="D94" s="75" t="s">
        <v>241</v>
      </c>
      <c r="E94" s="75">
        <v>1</v>
      </c>
      <c r="F94" s="225"/>
      <c r="G94" s="22">
        <f t="shared" si="3"/>
        <v>0</v>
      </c>
      <c r="H94" s="1"/>
      <c r="I94" s="2"/>
    </row>
    <row r="95" spans="1:9" ht="15" thickBot="1" x14ac:dyDescent="0.4">
      <c r="A95" s="17" t="s">
        <v>230</v>
      </c>
      <c r="B95" s="18" t="s">
        <v>189</v>
      </c>
      <c r="C95" s="74" t="s">
        <v>242</v>
      </c>
      <c r="D95" s="75" t="s">
        <v>11</v>
      </c>
      <c r="E95" s="75">
        <v>2</v>
      </c>
      <c r="F95" s="225"/>
      <c r="G95" s="22">
        <f t="shared" si="3"/>
        <v>0</v>
      </c>
      <c r="H95" s="1"/>
      <c r="I95" s="2"/>
    </row>
    <row r="96" spans="1:9" ht="15" thickBot="1" x14ac:dyDescent="0.4">
      <c r="A96" s="17" t="s">
        <v>230</v>
      </c>
      <c r="B96" s="18" t="s">
        <v>191</v>
      </c>
      <c r="C96" s="74" t="s">
        <v>243</v>
      </c>
      <c r="D96" s="75" t="s">
        <v>172</v>
      </c>
      <c r="E96" s="75">
        <v>2</v>
      </c>
      <c r="F96" s="225"/>
      <c r="G96" s="22">
        <f t="shared" si="3"/>
        <v>0</v>
      </c>
      <c r="H96" s="1"/>
      <c r="I96" s="2"/>
    </row>
    <row r="97" spans="1:10" ht="15" thickBot="1" x14ac:dyDescent="0.4">
      <c r="A97" s="17" t="s">
        <v>230</v>
      </c>
      <c r="B97" s="18" t="s">
        <v>193</v>
      </c>
      <c r="C97" s="74" t="s">
        <v>247</v>
      </c>
      <c r="D97" s="75" t="s">
        <v>172</v>
      </c>
      <c r="E97" s="75">
        <v>2</v>
      </c>
      <c r="F97" s="225"/>
      <c r="G97" s="22">
        <f t="shared" si="3"/>
        <v>0</v>
      </c>
    </row>
    <row r="98" spans="1:10" ht="28.5" thickBot="1" x14ac:dyDescent="0.4">
      <c r="A98" s="117" t="s">
        <v>230</v>
      </c>
      <c r="B98" s="94" t="s">
        <v>195</v>
      </c>
      <c r="C98" s="215" t="s">
        <v>244</v>
      </c>
      <c r="D98" s="216" t="s">
        <v>11</v>
      </c>
      <c r="E98" s="216">
        <v>3</v>
      </c>
      <c r="F98" s="225"/>
      <c r="G98" s="121">
        <f t="shared" si="3"/>
        <v>0</v>
      </c>
      <c r="H98" s="29" t="s">
        <v>49</v>
      </c>
      <c r="I98" s="30">
        <f>ROUND(SUM(G85:G98),2)</f>
        <v>0</v>
      </c>
      <c r="J98" s="242"/>
    </row>
    <row r="99" spans="1:10" x14ac:dyDescent="0.35">
      <c r="A99" s="90" t="s">
        <v>651</v>
      </c>
      <c r="B99" s="18"/>
      <c r="C99" s="74" t="s">
        <v>650</v>
      </c>
      <c r="D99" s="75" t="s">
        <v>652</v>
      </c>
      <c r="E99" s="75">
        <v>1</v>
      </c>
      <c r="F99" s="225"/>
      <c r="G99" s="91">
        <f t="shared" si="3"/>
        <v>0</v>
      </c>
      <c r="H99" s="32"/>
      <c r="I99" s="33"/>
    </row>
    <row r="100" spans="1:10" ht="42.5" thickBot="1" x14ac:dyDescent="0.4">
      <c r="F100" s="39" t="s">
        <v>780</v>
      </c>
      <c r="G100" s="40">
        <f>SUM(G55:G99)</f>
        <v>0</v>
      </c>
    </row>
  </sheetData>
  <sheetProtection algorithmName="SHA-512" hashValue="2TzS2OJOW99m800kmCDA3qkbGEhgYJfrb2aYbKPnxhPqvPvNFatGIXTRlI87OcRb7urUrXajCpwtDSiLDcaVwQ==" saltValue="KNJPqHneDpC9wV/37A+QTg==" spinCount="100000" sheet="1" objects="1" scenarios="1"/>
  <mergeCells count="3">
    <mergeCell ref="A1:G2"/>
    <mergeCell ref="A4:G4"/>
    <mergeCell ref="A53:G53"/>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B23BE-DE11-4E4F-81D0-F9DEFA7260A2}">
  <dimension ref="A1:J122"/>
  <sheetViews>
    <sheetView zoomScale="55" zoomScaleNormal="55" workbookViewId="0">
      <selection activeCell="C40" sqref="C40"/>
    </sheetView>
  </sheetViews>
  <sheetFormatPr defaultColWidth="9.1796875" defaultRowHeight="14" x14ac:dyDescent="0.3"/>
  <cols>
    <col min="1" max="1" width="39.54296875" style="57" customWidth="1"/>
    <col min="2" max="2" width="10.54296875" style="58" customWidth="1"/>
    <col min="3" max="3" width="79.45312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40" customHeight="1" x14ac:dyDescent="0.3">
      <c r="A1" s="439" t="s">
        <v>0</v>
      </c>
      <c r="B1" s="439"/>
      <c r="C1" s="439"/>
      <c r="D1" s="439"/>
      <c r="E1" s="439"/>
      <c r="F1" s="439"/>
      <c r="G1" s="439"/>
    </row>
    <row r="2" spans="1:10" ht="21.75" customHeight="1" thickBot="1" x14ac:dyDescent="0.35">
      <c r="A2" s="3"/>
      <c r="B2" s="3"/>
      <c r="C2" s="3"/>
      <c r="D2" s="3"/>
      <c r="E2" s="4"/>
      <c r="F2" s="3"/>
      <c r="G2" s="3"/>
    </row>
    <row r="3" spans="1:10" ht="21.75" customHeight="1" x14ac:dyDescent="0.3">
      <c r="A3" s="443" t="s">
        <v>781</v>
      </c>
      <c r="B3" s="444"/>
      <c r="C3" s="444"/>
      <c r="D3" s="444"/>
      <c r="E3" s="444"/>
      <c r="F3" s="444"/>
      <c r="G3" s="445"/>
    </row>
    <row r="4" spans="1:10" ht="47.5" customHeight="1" thickBot="1" x14ac:dyDescent="0.35">
      <c r="A4" s="413" t="s">
        <v>1</v>
      </c>
      <c r="B4" s="6" t="s">
        <v>2</v>
      </c>
      <c r="C4" s="7" t="s">
        <v>3</v>
      </c>
      <c r="D4" s="7" t="s">
        <v>4</v>
      </c>
      <c r="E4" s="8" t="s">
        <v>5</v>
      </c>
      <c r="F4" s="9" t="s">
        <v>6</v>
      </c>
      <c r="G4" s="10" t="s">
        <v>7</v>
      </c>
    </row>
    <row r="5" spans="1:10" ht="20.25" customHeight="1" thickBot="1" x14ac:dyDescent="0.35">
      <c r="A5" s="11" t="s">
        <v>8</v>
      </c>
      <c r="B5" s="12" t="s">
        <v>9</v>
      </c>
      <c r="C5" s="13" t="s">
        <v>10</v>
      </c>
      <c r="D5" s="14" t="s">
        <v>11</v>
      </c>
      <c r="E5" s="14">
        <v>1</v>
      </c>
      <c r="F5" s="225"/>
      <c r="G5" s="16">
        <f t="shared" ref="G5:G40" si="0">ROUND((E5*F5),2)</f>
        <v>0</v>
      </c>
      <c r="H5" s="252"/>
      <c r="I5" s="58"/>
      <c r="J5" s="58"/>
    </row>
    <row r="6" spans="1:10" ht="20.25" customHeight="1" thickBot="1" x14ac:dyDescent="0.35">
      <c r="A6" s="17" t="s">
        <v>8</v>
      </c>
      <c r="B6" s="18" t="s">
        <v>12</v>
      </c>
      <c r="C6" s="19" t="s">
        <v>13</v>
      </c>
      <c r="D6" s="20" t="s">
        <v>14</v>
      </c>
      <c r="E6" s="21">
        <v>33</v>
      </c>
      <c r="F6" s="225"/>
      <c r="G6" s="22">
        <f t="shared" si="0"/>
        <v>0</v>
      </c>
      <c r="H6" s="252"/>
      <c r="I6" s="58"/>
      <c r="J6" s="58"/>
    </row>
    <row r="7" spans="1:10" ht="20.25" customHeight="1" thickBot="1" x14ac:dyDescent="0.35">
      <c r="A7" s="17" t="s">
        <v>8</v>
      </c>
      <c r="B7" s="18" t="s">
        <v>15</v>
      </c>
      <c r="C7" s="19" t="s">
        <v>16</v>
      </c>
      <c r="D7" s="21" t="s">
        <v>14</v>
      </c>
      <c r="E7" s="21">
        <v>36.5</v>
      </c>
      <c r="F7" s="225"/>
      <c r="G7" s="22">
        <f t="shared" si="0"/>
        <v>0</v>
      </c>
      <c r="H7" s="252"/>
      <c r="I7" s="58"/>
      <c r="J7" s="58"/>
    </row>
    <row r="8" spans="1:10" ht="20.25" customHeight="1" thickBot="1" x14ac:dyDescent="0.35">
      <c r="A8" s="17" t="s">
        <v>8</v>
      </c>
      <c r="B8" s="18" t="s">
        <v>17</v>
      </c>
      <c r="C8" s="23" t="s">
        <v>18</v>
      </c>
      <c r="D8" s="21" t="s">
        <v>19</v>
      </c>
      <c r="E8" s="21">
        <v>85.4</v>
      </c>
      <c r="F8" s="225"/>
      <c r="G8" s="22">
        <f t="shared" si="0"/>
        <v>0</v>
      </c>
      <c r="H8" s="252"/>
      <c r="I8" s="58"/>
      <c r="J8" s="58"/>
    </row>
    <row r="9" spans="1:10" ht="39" customHeight="1" thickBot="1" x14ac:dyDescent="0.35">
      <c r="A9" s="17" t="s">
        <v>8</v>
      </c>
      <c r="B9" s="18" t="s">
        <v>20</v>
      </c>
      <c r="C9" s="23" t="s">
        <v>21</v>
      </c>
      <c r="D9" s="21" t="s">
        <v>22</v>
      </c>
      <c r="E9" s="21">
        <v>19.600000000000001</v>
      </c>
      <c r="F9" s="225"/>
      <c r="G9" s="22">
        <f t="shared" si="0"/>
        <v>0</v>
      </c>
      <c r="H9" s="252"/>
      <c r="I9" s="58"/>
      <c r="J9" s="58"/>
    </row>
    <row r="10" spans="1:10" ht="20.25" customHeight="1" thickBot="1" x14ac:dyDescent="0.35">
      <c r="A10" s="17" t="s">
        <v>8</v>
      </c>
      <c r="B10" s="18" t="s">
        <v>23</v>
      </c>
      <c r="C10" s="19" t="s">
        <v>24</v>
      </c>
      <c r="D10" s="21" t="s">
        <v>25</v>
      </c>
      <c r="E10" s="21">
        <v>2</v>
      </c>
      <c r="F10" s="225"/>
      <c r="G10" s="22">
        <f t="shared" si="0"/>
        <v>0</v>
      </c>
      <c r="H10" s="252"/>
      <c r="I10" s="58"/>
      <c r="J10" s="58"/>
    </row>
    <row r="11" spans="1:10" ht="34.5" customHeight="1" thickBot="1" x14ac:dyDescent="0.35">
      <c r="A11" s="17" t="s">
        <v>8</v>
      </c>
      <c r="B11" s="18" t="s">
        <v>26</v>
      </c>
      <c r="C11" s="19" t="s">
        <v>27</v>
      </c>
      <c r="D11" s="21" t="s">
        <v>25</v>
      </c>
      <c r="E11" s="21">
        <v>4</v>
      </c>
      <c r="F11" s="225"/>
      <c r="G11" s="22">
        <f t="shared" si="0"/>
        <v>0</v>
      </c>
      <c r="H11" s="252"/>
      <c r="I11" s="58"/>
      <c r="J11" s="58"/>
    </row>
    <row r="12" spans="1:10" ht="36.75" customHeight="1" thickBot="1" x14ac:dyDescent="0.35">
      <c r="A12" s="17" t="s">
        <v>8</v>
      </c>
      <c r="B12" s="18" t="s">
        <v>28</v>
      </c>
      <c r="C12" s="19" t="s">
        <v>29</v>
      </c>
      <c r="D12" s="21" t="s">
        <v>19</v>
      </c>
      <c r="E12" s="21">
        <v>17.899999999999999</v>
      </c>
      <c r="F12" s="225"/>
      <c r="G12" s="22">
        <f t="shared" si="0"/>
        <v>0</v>
      </c>
      <c r="H12" s="252"/>
      <c r="I12" s="58"/>
      <c r="J12" s="58"/>
    </row>
    <row r="13" spans="1:10" ht="27" customHeight="1" thickBot="1" x14ac:dyDescent="0.35">
      <c r="A13" s="24" t="s">
        <v>8</v>
      </c>
      <c r="B13" s="25" t="s">
        <v>30</v>
      </c>
      <c r="C13" s="26" t="s">
        <v>31</v>
      </c>
      <c r="D13" s="27" t="s">
        <v>22</v>
      </c>
      <c r="E13" s="27">
        <v>13.2</v>
      </c>
      <c r="F13" s="225"/>
      <c r="G13" s="28">
        <f t="shared" si="0"/>
        <v>0</v>
      </c>
      <c r="H13" s="383" t="s">
        <v>32</v>
      </c>
      <c r="I13" s="374">
        <f>ROUND(SUM(G5:G13),2)</f>
        <v>0</v>
      </c>
      <c r="J13" s="58"/>
    </row>
    <row r="14" spans="1:10" ht="29.25" customHeight="1" thickBot="1" x14ac:dyDescent="0.35">
      <c r="A14" s="11" t="s">
        <v>33</v>
      </c>
      <c r="B14" s="12" t="s">
        <v>34</v>
      </c>
      <c r="C14" s="13" t="s">
        <v>35</v>
      </c>
      <c r="D14" s="31" t="s">
        <v>36</v>
      </c>
      <c r="E14" s="31">
        <v>0.5</v>
      </c>
      <c r="F14" s="225"/>
      <c r="G14" s="16">
        <f t="shared" si="0"/>
        <v>0</v>
      </c>
      <c r="H14" s="375"/>
      <c r="I14" s="376"/>
      <c r="J14" s="58"/>
    </row>
    <row r="15" spans="1:10" ht="29.25" customHeight="1" thickBot="1" x14ac:dyDescent="0.35">
      <c r="A15" s="17" t="s">
        <v>33</v>
      </c>
      <c r="B15" s="18" t="s">
        <v>37</v>
      </c>
      <c r="C15" s="23" t="s">
        <v>38</v>
      </c>
      <c r="D15" s="34" t="s">
        <v>36</v>
      </c>
      <c r="E15" s="34">
        <v>12.8</v>
      </c>
      <c r="F15" s="225"/>
      <c r="G15" s="22">
        <f t="shared" si="0"/>
        <v>0</v>
      </c>
      <c r="H15" s="375"/>
      <c r="I15" s="376"/>
      <c r="J15" s="58"/>
    </row>
    <row r="16" spans="1:10" ht="31.5" customHeight="1" thickBot="1" x14ac:dyDescent="0.35">
      <c r="A16" s="17" t="s">
        <v>33</v>
      </c>
      <c r="B16" s="18" t="s">
        <v>39</v>
      </c>
      <c r="C16" s="23" t="s">
        <v>40</v>
      </c>
      <c r="D16" s="34" t="s">
        <v>19</v>
      </c>
      <c r="E16" s="34">
        <v>85.4</v>
      </c>
      <c r="F16" s="225"/>
      <c r="G16" s="22">
        <f t="shared" si="0"/>
        <v>0</v>
      </c>
      <c r="H16" s="375"/>
      <c r="I16" s="376"/>
      <c r="J16" s="58"/>
    </row>
    <row r="17" spans="1:10" ht="30" customHeight="1" thickBot="1" x14ac:dyDescent="0.35">
      <c r="A17" s="17" t="s">
        <v>33</v>
      </c>
      <c r="B17" s="18" t="s">
        <v>41</v>
      </c>
      <c r="C17" s="23" t="s">
        <v>42</v>
      </c>
      <c r="D17" s="34" t="s">
        <v>36</v>
      </c>
      <c r="E17" s="34">
        <v>25.6</v>
      </c>
      <c r="F17" s="225"/>
      <c r="G17" s="22">
        <f t="shared" si="0"/>
        <v>0</v>
      </c>
      <c r="H17" s="375"/>
      <c r="I17" s="376"/>
      <c r="J17" s="58"/>
    </row>
    <row r="18" spans="1:10" ht="20.25" customHeight="1" thickBot="1" x14ac:dyDescent="0.35">
      <c r="A18" s="17" t="s">
        <v>33</v>
      </c>
      <c r="B18" s="18" t="s">
        <v>43</v>
      </c>
      <c r="C18" s="23" t="s">
        <v>44</v>
      </c>
      <c r="D18" s="34" t="s">
        <v>19</v>
      </c>
      <c r="E18" s="34">
        <v>4.7</v>
      </c>
      <c r="F18" s="225"/>
      <c r="G18" s="22">
        <f t="shared" si="0"/>
        <v>0</v>
      </c>
      <c r="H18" s="252"/>
      <c r="I18" s="58"/>
      <c r="J18" s="58"/>
    </row>
    <row r="19" spans="1:10" ht="34.5" customHeight="1" thickBot="1" x14ac:dyDescent="0.35">
      <c r="A19" s="17" t="s">
        <v>33</v>
      </c>
      <c r="B19" s="18" t="s">
        <v>45</v>
      </c>
      <c r="C19" s="23" t="s">
        <v>46</v>
      </c>
      <c r="D19" s="34" t="s">
        <v>36</v>
      </c>
      <c r="E19" s="34">
        <v>0.5</v>
      </c>
      <c r="F19" s="225"/>
      <c r="G19" s="22">
        <f t="shared" si="0"/>
        <v>0</v>
      </c>
      <c r="H19" s="252"/>
      <c r="I19" s="58"/>
      <c r="J19" s="58"/>
    </row>
    <row r="20" spans="1:10" ht="34.5" customHeight="1" thickBot="1" x14ac:dyDescent="0.35">
      <c r="A20" s="24" t="s">
        <v>33</v>
      </c>
      <c r="B20" s="25" t="s">
        <v>47</v>
      </c>
      <c r="C20" s="26" t="s">
        <v>48</v>
      </c>
      <c r="D20" s="35" t="s">
        <v>19</v>
      </c>
      <c r="E20" s="35">
        <v>4.7</v>
      </c>
      <c r="F20" s="225"/>
      <c r="G20" s="28">
        <f t="shared" si="0"/>
        <v>0</v>
      </c>
      <c r="H20" s="383" t="s">
        <v>49</v>
      </c>
      <c r="I20" s="374">
        <f>ROUND(SUM(G14:G20),2)</f>
        <v>0</v>
      </c>
      <c r="J20" s="58"/>
    </row>
    <row r="21" spans="1:10" ht="31.5" customHeight="1" thickBot="1" x14ac:dyDescent="0.35">
      <c r="A21" s="11" t="s">
        <v>50</v>
      </c>
      <c r="B21" s="12" t="s">
        <v>51</v>
      </c>
      <c r="C21" s="13" t="s">
        <v>52</v>
      </c>
      <c r="D21" s="31" t="s">
        <v>19</v>
      </c>
      <c r="E21" s="14">
        <v>6</v>
      </c>
      <c r="F21" s="225"/>
      <c r="G21" s="16">
        <f t="shared" si="0"/>
        <v>0</v>
      </c>
      <c r="H21" s="375"/>
      <c r="I21" s="376"/>
      <c r="J21" s="58"/>
    </row>
    <row r="22" spans="1:10" ht="31.5" customHeight="1" thickBot="1" x14ac:dyDescent="0.35">
      <c r="A22" s="17" t="s">
        <v>50</v>
      </c>
      <c r="B22" s="18" t="s">
        <v>53</v>
      </c>
      <c r="C22" s="23" t="s">
        <v>54</v>
      </c>
      <c r="D22" s="34" t="s">
        <v>19</v>
      </c>
      <c r="E22" s="21">
        <v>6</v>
      </c>
      <c r="F22" s="225"/>
      <c r="G22" s="22">
        <f t="shared" si="0"/>
        <v>0</v>
      </c>
      <c r="H22" s="375"/>
      <c r="I22" s="376"/>
      <c r="J22" s="58"/>
    </row>
    <row r="23" spans="1:10" ht="32.25" customHeight="1" thickBot="1" x14ac:dyDescent="0.35">
      <c r="A23" s="24" t="s">
        <v>50</v>
      </c>
      <c r="B23" s="25" t="s">
        <v>55</v>
      </c>
      <c r="C23" s="26" t="s">
        <v>56</v>
      </c>
      <c r="D23" s="35" t="s">
        <v>14</v>
      </c>
      <c r="E23" s="27">
        <v>36</v>
      </c>
      <c r="F23" s="225"/>
      <c r="G23" s="28">
        <f t="shared" si="0"/>
        <v>0</v>
      </c>
      <c r="H23" s="383" t="s">
        <v>57</v>
      </c>
      <c r="I23" s="374">
        <f>ROUND(SUM(G21:G23),2)</f>
        <v>0</v>
      </c>
      <c r="J23" s="58"/>
    </row>
    <row r="24" spans="1:10" ht="32.25" customHeight="1" thickBot="1" x14ac:dyDescent="0.35">
      <c r="A24" s="11" t="s">
        <v>58</v>
      </c>
      <c r="B24" s="12" t="s">
        <v>59</v>
      </c>
      <c r="C24" s="13" t="s">
        <v>60</v>
      </c>
      <c r="D24" s="31" t="s">
        <v>19</v>
      </c>
      <c r="E24" s="14">
        <v>81</v>
      </c>
      <c r="F24" s="225"/>
      <c r="G24" s="16">
        <f t="shared" si="0"/>
        <v>0</v>
      </c>
      <c r="H24" s="375"/>
      <c r="I24" s="376"/>
      <c r="J24" s="58"/>
    </row>
    <row r="25" spans="1:10" ht="31.5" customHeight="1" thickBot="1" x14ac:dyDescent="0.35">
      <c r="A25" s="17" t="s">
        <v>58</v>
      </c>
      <c r="B25" s="18" t="s">
        <v>61</v>
      </c>
      <c r="C25" s="23" t="s">
        <v>62</v>
      </c>
      <c r="D25" s="34" t="s">
        <v>19</v>
      </c>
      <c r="E25" s="21">
        <v>24.3</v>
      </c>
      <c r="F25" s="225"/>
      <c r="G25" s="22">
        <f t="shared" si="0"/>
        <v>0</v>
      </c>
      <c r="H25" s="375"/>
      <c r="I25" s="376"/>
      <c r="J25" s="58"/>
    </row>
    <row r="26" spans="1:10" ht="31.5" customHeight="1" thickBot="1" x14ac:dyDescent="0.35">
      <c r="A26" s="17" t="s">
        <v>58</v>
      </c>
      <c r="B26" s="18" t="s">
        <v>63</v>
      </c>
      <c r="C26" s="23" t="s">
        <v>64</v>
      </c>
      <c r="D26" s="34" t="s">
        <v>19</v>
      </c>
      <c r="E26" s="21">
        <v>10</v>
      </c>
      <c r="F26" s="225"/>
      <c r="G26" s="22">
        <f t="shared" si="0"/>
        <v>0</v>
      </c>
      <c r="H26" s="375"/>
      <c r="I26" s="376"/>
      <c r="J26" s="58"/>
    </row>
    <row r="27" spans="1:10" ht="31.5" customHeight="1" thickBot="1" x14ac:dyDescent="0.35">
      <c r="A27" s="17" t="s">
        <v>58</v>
      </c>
      <c r="B27" s="18" t="s">
        <v>65</v>
      </c>
      <c r="C27" s="23" t="s">
        <v>66</v>
      </c>
      <c r="D27" s="34" t="s">
        <v>19</v>
      </c>
      <c r="E27" s="21">
        <v>7.6</v>
      </c>
      <c r="F27" s="225"/>
      <c r="G27" s="22">
        <f t="shared" si="0"/>
        <v>0</v>
      </c>
      <c r="H27" s="375"/>
      <c r="I27" s="376"/>
      <c r="J27" s="58"/>
    </row>
    <row r="28" spans="1:10" ht="31.5" customHeight="1" thickBot="1" x14ac:dyDescent="0.35">
      <c r="A28" s="17" t="s">
        <v>58</v>
      </c>
      <c r="B28" s="18" t="s">
        <v>67</v>
      </c>
      <c r="C28" s="23" t="s">
        <v>68</v>
      </c>
      <c r="D28" s="34" t="s">
        <v>19</v>
      </c>
      <c r="E28" s="21">
        <v>6.7</v>
      </c>
      <c r="F28" s="225"/>
      <c r="G28" s="22">
        <f t="shared" si="0"/>
        <v>0</v>
      </c>
      <c r="H28" s="375"/>
      <c r="I28" s="376"/>
      <c r="J28" s="58"/>
    </row>
    <row r="29" spans="1:10" ht="31.5" customHeight="1" thickBot="1" x14ac:dyDescent="0.35">
      <c r="A29" s="17" t="s">
        <v>58</v>
      </c>
      <c r="B29" s="18" t="s">
        <v>69</v>
      </c>
      <c r="C29" s="23" t="s">
        <v>70</v>
      </c>
      <c r="D29" s="34" t="s">
        <v>19</v>
      </c>
      <c r="E29" s="21">
        <v>56.7</v>
      </c>
      <c r="F29" s="225"/>
      <c r="G29" s="22">
        <f t="shared" si="0"/>
        <v>0</v>
      </c>
      <c r="H29" s="375"/>
      <c r="I29" s="376"/>
      <c r="J29" s="58"/>
    </row>
    <row r="30" spans="1:10" ht="31.5" customHeight="1" thickBot="1" x14ac:dyDescent="0.35">
      <c r="A30" s="17" t="s">
        <v>58</v>
      </c>
      <c r="B30" s="18" t="s">
        <v>71</v>
      </c>
      <c r="C30" s="23" t="s">
        <v>72</v>
      </c>
      <c r="D30" s="34" t="s">
        <v>19</v>
      </c>
      <c r="E30" s="21">
        <v>14.3</v>
      </c>
      <c r="F30" s="225"/>
      <c r="G30" s="22">
        <f t="shared" si="0"/>
        <v>0</v>
      </c>
      <c r="H30" s="375"/>
      <c r="I30" s="376"/>
      <c r="J30" s="58"/>
    </row>
    <row r="31" spans="1:10" ht="31.5" customHeight="1" thickBot="1" x14ac:dyDescent="0.35">
      <c r="A31" s="17" t="s">
        <v>58</v>
      </c>
      <c r="B31" s="18" t="s">
        <v>73</v>
      </c>
      <c r="C31" s="23" t="s">
        <v>74</v>
      </c>
      <c r="D31" s="34" t="s">
        <v>14</v>
      </c>
      <c r="E31" s="21">
        <v>36</v>
      </c>
      <c r="F31" s="225"/>
      <c r="G31" s="22">
        <f t="shared" si="0"/>
        <v>0</v>
      </c>
      <c r="H31" s="375"/>
      <c r="I31" s="376"/>
      <c r="J31" s="58"/>
    </row>
    <row r="32" spans="1:10" ht="31.5" customHeight="1" thickBot="1" x14ac:dyDescent="0.35">
      <c r="A32" s="24" t="s">
        <v>58</v>
      </c>
      <c r="B32" s="25" t="s">
        <v>75</v>
      </c>
      <c r="C32" s="26" t="s">
        <v>76</v>
      </c>
      <c r="D32" s="35" t="s">
        <v>14</v>
      </c>
      <c r="E32" s="27">
        <v>36</v>
      </c>
      <c r="F32" s="225"/>
      <c r="G32" s="28">
        <f t="shared" si="0"/>
        <v>0</v>
      </c>
      <c r="H32" s="383" t="s">
        <v>77</v>
      </c>
      <c r="I32" s="374">
        <f>ROUND(SUM(G24:G32),2)</f>
        <v>0</v>
      </c>
      <c r="J32" s="58"/>
    </row>
    <row r="33" spans="1:10" s="36" customFormat="1" ht="30.75" customHeight="1" thickBot="1" x14ac:dyDescent="0.35">
      <c r="A33" s="11" t="s">
        <v>78</v>
      </c>
      <c r="B33" s="12" t="s">
        <v>79</v>
      </c>
      <c r="C33" s="13" t="s">
        <v>80</v>
      </c>
      <c r="D33" s="31" t="s">
        <v>25</v>
      </c>
      <c r="E33" s="14">
        <v>1</v>
      </c>
      <c r="F33" s="225"/>
      <c r="G33" s="16">
        <f t="shared" si="0"/>
        <v>0</v>
      </c>
      <c r="H33" s="57"/>
      <c r="I33" s="57"/>
      <c r="J33" s="57"/>
    </row>
    <row r="34" spans="1:10" s="36" customFormat="1" ht="30.75" customHeight="1" thickBot="1" x14ac:dyDescent="0.35">
      <c r="A34" s="17" t="s">
        <v>78</v>
      </c>
      <c r="B34" s="18" t="s">
        <v>81</v>
      </c>
      <c r="C34" s="23" t="s">
        <v>82</v>
      </c>
      <c r="D34" s="34" t="s">
        <v>25</v>
      </c>
      <c r="E34" s="21">
        <v>1</v>
      </c>
      <c r="F34" s="225"/>
      <c r="G34" s="22">
        <f t="shared" si="0"/>
        <v>0</v>
      </c>
      <c r="H34" s="57"/>
      <c r="I34" s="57"/>
      <c r="J34" s="57"/>
    </row>
    <row r="35" spans="1:10" s="36" customFormat="1" ht="30.75" customHeight="1" thickBot="1" x14ac:dyDescent="0.35">
      <c r="A35" s="17" t="s">
        <v>78</v>
      </c>
      <c r="B35" s="18" t="s">
        <v>83</v>
      </c>
      <c r="C35" s="23" t="s">
        <v>84</v>
      </c>
      <c r="D35" s="34" t="s">
        <v>25</v>
      </c>
      <c r="E35" s="21">
        <v>5</v>
      </c>
      <c r="F35" s="225"/>
      <c r="G35" s="22">
        <f t="shared" si="0"/>
        <v>0</v>
      </c>
      <c r="H35" s="57"/>
      <c r="I35" s="57"/>
      <c r="J35" s="57"/>
    </row>
    <row r="36" spans="1:10" s="36" customFormat="1" ht="30.75" customHeight="1" thickBot="1" x14ac:dyDescent="0.35">
      <c r="A36" s="17" t="s">
        <v>78</v>
      </c>
      <c r="B36" s="18" t="s">
        <v>85</v>
      </c>
      <c r="C36" s="23" t="s">
        <v>86</v>
      </c>
      <c r="D36" s="34" t="s">
        <v>14</v>
      </c>
      <c r="E36" s="21">
        <v>2.5</v>
      </c>
      <c r="F36" s="225"/>
      <c r="G36" s="22">
        <f t="shared" si="0"/>
        <v>0</v>
      </c>
      <c r="H36" s="57"/>
      <c r="I36" s="57"/>
      <c r="J36" s="57"/>
    </row>
    <row r="37" spans="1:10" s="36" customFormat="1" ht="30.75" customHeight="1" thickBot="1" x14ac:dyDescent="0.35">
      <c r="A37" s="17" t="s">
        <v>78</v>
      </c>
      <c r="B37" s="18" t="s">
        <v>87</v>
      </c>
      <c r="C37" s="23" t="s">
        <v>88</v>
      </c>
      <c r="D37" s="34" t="s">
        <v>25</v>
      </c>
      <c r="E37" s="21">
        <v>6</v>
      </c>
      <c r="F37" s="225"/>
      <c r="G37" s="22">
        <f t="shared" si="0"/>
        <v>0</v>
      </c>
      <c r="H37" s="57"/>
      <c r="I37" s="57"/>
      <c r="J37" s="57"/>
    </row>
    <row r="38" spans="1:10" s="36" customFormat="1" ht="30.75" customHeight="1" thickBot="1" x14ac:dyDescent="0.35">
      <c r="A38" s="24" t="s">
        <v>78</v>
      </c>
      <c r="B38" s="25" t="s">
        <v>89</v>
      </c>
      <c r="C38" s="26" t="s">
        <v>90</v>
      </c>
      <c r="D38" s="35" t="s">
        <v>19</v>
      </c>
      <c r="E38" s="27">
        <v>15.5</v>
      </c>
      <c r="F38" s="225"/>
      <c r="G38" s="28">
        <f t="shared" si="0"/>
        <v>0</v>
      </c>
      <c r="H38" s="383" t="s">
        <v>91</v>
      </c>
      <c r="I38" s="374">
        <f>ROUND(SUM(G33:G38),2)</f>
        <v>0</v>
      </c>
      <c r="J38" s="262"/>
    </row>
    <row r="39" spans="1:10" s="36" customFormat="1" ht="30.75" customHeight="1" thickBot="1" x14ac:dyDescent="0.35">
      <c r="A39" s="419" t="s">
        <v>92</v>
      </c>
      <c r="B39" s="12" t="s">
        <v>93</v>
      </c>
      <c r="C39" s="13" t="s">
        <v>94</v>
      </c>
      <c r="D39" s="31" t="s">
        <v>11</v>
      </c>
      <c r="E39" s="14">
        <v>1</v>
      </c>
      <c r="F39" s="225"/>
      <c r="G39" s="16">
        <f>ROUND((E39*F39),2)</f>
        <v>0</v>
      </c>
      <c r="H39" s="57"/>
      <c r="I39" s="57"/>
      <c r="J39" s="57"/>
    </row>
    <row r="40" spans="1:10" s="36" customFormat="1" ht="29.25" customHeight="1" thickBot="1" x14ac:dyDescent="0.35">
      <c r="A40" s="420" t="s">
        <v>92</v>
      </c>
      <c r="B40" s="25" t="s">
        <v>95</v>
      </c>
      <c r="C40" s="26" t="s">
        <v>96</v>
      </c>
      <c r="D40" s="35" t="s">
        <v>11</v>
      </c>
      <c r="E40" s="27">
        <v>1</v>
      </c>
      <c r="F40" s="225"/>
      <c r="G40" s="28">
        <f t="shared" si="0"/>
        <v>0</v>
      </c>
      <c r="H40" s="383" t="s">
        <v>97</v>
      </c>
      <c r="I40" s="374">
        <f>ROUND(SUM(G39:G40),2)</f>
        <v>0</v>
      </c>
      <c r="J40" s="57"/>
    </row>
    <row r="41" spans="1:10" ht="44.25" customHeight="1" thickBot="1" x14ac:dyDescent="0.35">
      <c r="A41" s="37"/>
      <c r="B41" s="38"/>
      <c r="C41" s="37"/>
      <c r="D41" s="38"/>
      <c r="E41" s="38"/>
      <c r="F41" s="39" t="s">
        <v>782</v>
      </c>
      <c r="G41" s="40">
        <f>SUM(G5:G40)</f>
        <v>0</v>
      </c>
      <c r="H41" s="379"/>
      <c r="I41" s="376"/>
      <c r="J41" s="58"/>
    </row>
    <row r="42" spans="1:10" ht="20.25" customHeight="1" x14ac:dyDescent="0.3">
      <c r="A42" s="42"/>
      <c r="B42" s="43"/>
      <c r="C42" s="43"/>
      <c r="D42" s="43"/>
      <c r="E42" s="44"/>
      <c r="F42" s="43"/>
      <c r="G42" s="45"/>
    </row>
    <row r="43" spans="1:10" ht="14.5" thickBot="1" x14ac:dyDescent="0.35">
      <c r="A43" s="37"/>
      <c r="B43" s="38"/>
      <c r="C43" s="37"/>
      <c r="D43" s="38"/>
      <c r="E43" s="38"/>
      <c r="F43" s="46"/>
      <c r="G43" s="45"/>
    </row>
    <row r="44" spans="1:10" ht="21.75" customHeight="1" x14ac:dyDescent="0.3">
      <c r="A44" s="443" t="s">
        <v>783</v>
      </c>
      <c r="B44" s="444"/>
      <c r="C44" s="444"/>
      <c r="D44" s="444"/>
      <c r="E44" s="444"/>
      <c r="F44" s="444"/>
      <c r="G44" s="445"/>
    </row>
    <row r="45" spans="1:10" ht="53.5" customHeight="1" thickBot="1" x14ac:dyDescent="0.35">
      <c r="A45" s="5" t="s">
        <v>1</v>
      </c>
      <c r="B45" s="6" t="s">
        <v>2</v>
      </c>
      <c r="C45" s="7" t="s">
        <v>3</v>
      </c>
      <c r="D45" s="7" t="s">
        <v>4</v>
      </c>
      <c r="E45" s="8" t="s">
        <v>5</v>
      </c>
      <c r="F45" s="9" t="s">
        <v>6</v>
      </c>
      <c r="G45" s="10" t="s">
        <v>7</v>
      </c>
    </row>
    <row r="46" spans="1:10" ht="20.25" customHeight="1" thickBot="1" x14ac:dyDescent="0.35">
      <c r="A46" s="11" t="s">
        <v>8</v>
      </c>
      <c r="B46" s="12" t="s">
        <v>9</v>
      </c>
      <c r="C46" s="13" t="s">
        <v>10</v>
      </c>
      <c r="D46" s="14" t="s">
        <v>11</v>
      </c>
      <c r="E46" s="14">
        <v>1</v>
      </c>
      <c r="F46" s="225"/>
      <c r="G46" s="16">
        <f t="shared" ref="G46:G60" si="1">ROUND((E47*F46),2)</f>
        <v>0</v>
      </c>
    </row>
    <row r="47" spans="1:10" ht="20.25" customHeight="1" thickBot="1" x14ac:dyDescent="0.35">
      <c r="A47" s="17" t="s">
        <v>8</v>
      </c>
      <c r="B47" s="18" t="s">
        <v>12</v>
      </c>
      <c r="C47" s="19" t="s">
        <v>98</v>
      </c>
      <c r="D47" s="21" t="s">
        <v>25</v>
      </c>
      <c r="E47" s="21">
        <v>1</v>
      </c>
      <c r="F47" s="225"/>
      <c r="G47" s="22">
        <f t="shared" si="1"/>
        <v>0</v>
      </c>
    </row>
    <row r="48" spans="1:10" ht="19.5" customHeight="1" thickBot="1" x14ac:dyDescent="0.35">
      <c r="A48" s="17" t="s">
        <v>8</v>
      </c>
      <c r="B48" s="18" t="s">
        <v>15</v>
      </c>
      <c r="C48" s="19" t="s">
        <v>13</v>
      </c>
      <c r="D48" s="20" t="s">
        <v>14</v>
      </c>
      <c r="E48" s="21">
        <v>10</v>
      </c>
      <c r="F48" s="225"/>
      <c r="G48" s="22">
        <f t="shared" si="1"/>
        <v>0</v>
      </c>
    </row>
    <row r="49" spans="1:9" ht="19.5" customHeight="1" thickBot="1" x14ac:dyDescent="0.35">
      <c r="A49" s="17" t="s">
        <v>8</v>
      </c>
      <c r="B49" s="18" t="s">
        <v>17</v>
      </c>
      <c r="C49" s="19" t="s">
        <v>99</v>
      </c>
      <c r="D49" s="20" t="s">
        <v>14</v>
      </c>
      <c r="E49" s="21">
        <v>7</v>
      </c>
      <c r="F49" s="225"/>
      <c r="G49" s="22">
        <f t="shared" si="1"/>
        <v>0</v>
      </c>
    </row>
    <row r="50" spans="1:9" ht="32.25" customHeight="1" thickBot="1" x14ac:dyDescent="0.35">
      <c r="A50" s="17" t="s">
        <v>8</v>
      </c>
      <c r="B50" s="18" t="s">
        <v>20</v>
      </c>
      <c r="C50" s="19" t="s">
        <v>100</v>
      </c>
      <c r="D50" s="21" t="s">
        <v>19</v>
      </c>
      <c r="E50" s="21">
        <v>16</v>
      </c>
      <c r="F50" s="225"/>
      <c r="G50" s="22">
        <f t="shared" si="1"/>
        <v>0</v>
      </c>
      <c r="H50" s="2"/>
    </row>
    <row r="51" spans="1:9" ht="48.75" customHeight="1" thickBot="1" x14ac:dyDescent="0.35">
      <c r="A51" s="17" t="s">
        <v>8</v>
      </c>
      <c r="B51" s="18" t="s">
        <v>23</v>
      </c>
      <c r="C51" s="19" t="s">
        <v>101</v>
      </c>
      <c r="D51" s="21" t="s">
        <v>25</v>
      </c>
      <c r="E51" s="21">
        <v>1</v>
      </c>
      <c r="F51" s="225"/>
      <c r="G51" s="22">
        <f t="shared" si="1"/>
        <v>0</v>
      </c>
      <c r="H51" s="47"/>
      <c r="I51" s="36"/>
    </row>
    <row r="52" spans="1:9" ht="20.25" customHeight="1" thickBot="1" x14ac:dyDescent="0.35">
      <c r="A52" s="17" t="s">
        <v>8</v>
      </c>
      <c r="B52" s="18" t="s">
        <v>26</v>
      </c>
      <c r="C52" s="19" t="s">
        <v>16</v>
      </c>
      <c r="D52" s="21" t="s">
        <v>14</v>
      </c>
      <c r="E52" s="21">
        <v>32</v>
      </c>
      <c r="F52" s="225"/>
      <c r="G52" s="22">
        <f t="shared" si="1"/>
        <v>0</v>
      </c>
      <c r="H52" s="2"/>
    </row>
    <row r="53" spans="1:9" ht="39" customHeight="1" thickBot="1" x14ac:dyDescent="0.35">
      <c r="A53" s="17" t="s">
        <v>8</v>
      </c>
      <c r="B53" s="18" t="s">
        <v>28</v>
      </c>
      <c r="C53" s="23" t="s">
        <v>102</v>
      </c>
      <c r="D53" s="21" t="s">
        <v>36</v>
      </c>
      <c r="E53" s="21">
        <v>0.1</v>
      </c>
      <c r="F53" s="225"/>
      <c r="G53" s="22">
        <f t="shared" si="1"/>
        <v>0</v>
      </c>
      <c r="H53" s="2"/>
    </row>
    <row r="54" spans="1:9" ht="20.25" customHeight="1" thickBot="1" x14ac:dyDescent="0.35">
      <c r="A54" s="17" t="s">
        <v>8</v>
      </c>
      <c r="B54" s="18" t="s">
        <v>30</v>
      </c>
      <c r="C54" s="23" t="s">
        <v>18</v>
      </c>
      <c r="D54" s="21" t="s">
        <v>19</v>
      </c>
      <c r="E54" s="21">
        <v>45</v>
      </c>
      <c r="F54" s="225"/>
      <c r="G54" s="22">
        <f t="shared" si="1"/>
        <v>0</v>
      </c>
    </row>
    <row r="55" spans="1:9" ht="20.25" customHeight="1" thickBot="1" x14ac:dyDescent="0.35">
      <c r="A55" s="17" t="s">
        <v>8</v>
      </c>
      <c r="B55" s="18" t="s">
        <v>103</v>
      </c>
      <c r="C55" s="23" t="s">
        <v>21</v>
      </c>
      <c r="D55" s="21" t="s">
        <v>22</v>
      </c>
      <c r="E55" s="21">
        <v>10.6</v>
      </c>
      <c r="F55" s="225"/>
      <c r="G55" s="22">
        <f t="shared" si="1"/>
        <v>0</v>
      </c>
    </row>
    <row r="56" spans="1:9" ht="20.25" customHeight="1" thickBot="1" x14ac:dyDescent="0.35">
      <c r="A56" s="17" t="s">
        <v>8</v>
      </c>
      <c r="B56" s="48" t="s">
        <v>104</v>
      </c>
      <c r="C56" s="19" t="s">
        <v>24</v>
      </c>
      <c r="D56" s="21" t="s">
        <v>25</v>
      </c>
      <c r="E56" s="21">
        <v>2</v>
      </c>
      <c r="F56" s="225"/>
      <c r="G56" s="22">
        <f t="shared" si="1"/>
        <v>0</v>
      </c>
    </row>
    <row r="57" spans="1:9" ht="20.25" customHeight="1" thickBot="1" x14ac:dyDescent="0.35">
      <c r="A57" s="17" t="s">
        <v>8</v>
      </c>
      <c r="B57" s="48" t="s">
        <v>105</v>
      </c>
      <c r="C57" s="19" t="s">
        <v>27</v>
      </c>
      <c r="D57" s="21" t="s">
        <v>25</v>
      </c>
      <c r="E57" s="21">
        <v>4</v>
      </c>
      <c r="F57" s="225"/>
      <c r="G57" s="22">
        <f t="shared" si="1"/>
        <v>0</v>
      </c>
    </row>
    <row r="58" spans="1:9" ht="20.25" customHeight="1" thickBot="1" x14ac:dyDescent="0.35">
      <c r="A58" s="17" t="s">
        <v>8</v>
      </c>
      <c r="B58" s="48" t="s">
        <v>106</v>
      </c>
      <c r="C58" s="19" t="s">
        <v>107</v>
      </c>
      <c r="D58" s="21" t="s">
        <v>25</v>
      </c>
      <c r="E58" s="21">
        <v>2</v>
      </c>
      <c r="F58" s="225"/>
      <c r="G58" s="22">
        <f t="shared" si="1"/>
        <v>0</v>
      </c>
    </row>
    <row r="59" spans="1:9" ht="20.25" customHeight="1" thickBot="1" x14ac:dyDescent="0.35">
      <c r="A59" s="17" t="s">
        <v>8</v>
      </c>
      <c r="B59" s="48" t="s">
        <v>108</v>
      </c>
      <c r="C59" s="19" t="s">
        <v>29</v>
      </c>
      <c r="D59" s="21" t="s">
        <v>19</v>
      </c>
      <c r="E59" s="21">
        <v>0.7</v>
      </c>
      <c r="F59" s="225"/>
      <c r="G59" s="22">
        <f t="shared" si="1"/>
        <v>0</v>
      </c>
    </row>
    <row r="60" spans="1:9" ht="29.25" customHeight="1" thickBot="1" x14ac:dyDescent="0.35">
      <c r="A60" s="24" t="s">
        <v>8</v>
      </c>
      <c r="B60" s="49" t="s">
        <v>109</v>
      </c>
      <c r="C60" s="26" t="s">
        <v>31</v>
      </c>
      <c r="D60" s="27" t="s">
        <v>22</v>
      </c>
      <c r="E60" s="27">
        <v>4</v>
      </c>
      <c r="F60" s="225"/>
      <c r="G60" s="28">
        <f t="shared" si="1"/>
        <v>0</v>
      </c>
      <c r="H60" s="29" t="s">
        <v>32</v>
      </c>
      <c r="I60" s="30">
        <f>ROUND(SUM(G46:G60),2)</f>
        <v>0</v>
      </c>
    </row>
    <row r="61" spans="1:9" ht="29.25" customHeight="1" thickBot="1" x14ac:dyDescent="0.35">
      <c r="A61" s="11" t="s">
        <v>33</v>
      </c>
      <c r="B61" s="12" t="s">
        <v>34</v>
      </c>
      <c r="C61" s="13" t="s">
        <v>35</v>
      </c>
      <c r="D61" s="31" t="s">
        <v>36</v>
      </c>
      <c r="E61" s="31">
        <v>2</v>
      </c>
      <c r="F61" s="225"/>
      <c r="G61" s="16">
        <f t="shared" ref="G61:G99" si="2">ROUND((E61*F61),2)</f>
        <v>0</v>
      </c>
      <c r="H61" s="32"/>
      <c r="I61" s="33"/>
    </row>
    <row r="62" spans="1:9" ht="29.25" customHeight="1" thickBot="1" x14ac:dyDescent="0.35">
      <c r="A62" s="17" t="s">
        <v>33</v>
      </c>
      <c r="B62" s="18" t="s">
        <v>37</v>
      </c>
      <c r="C62" s="23" t="s">
        <v>110</v>
      </c>
      <c r="D62" s="34" t="s">
        <v>36</v>
      </c>
      <c r="E62" s="34">
        <v>2</v>
      </c>
      <c r="F62" s="225"/>
      <c r="G62" s="22">
        <f t="shared" si="2"/>
        <v>0</v>
      </c>
      <c r="H62" s="32"/>
      <c r="I62" s="33"/>
    </row>
    <row r="63" spans="1:9" ht="34.5" customHeight="1" thickBot="1" x14ac:dyDescent="0.35">
      <c r="A63" s="17" t="s">
        <v>33</v>
      </c>
      <c r="B63" s="18" t="s">
        <v>39</v>
      </c>
      <c r="C63" s="23" t="s">
        <v>38</v>
      </c>
      <c r="D63" s="34" t="s">
        <v>36</v>
      </c>
      <c r="E63" s="34">
        <v>8</v>
      </c>
      <c r="F63" s="225"/>
      <c r="G63" s="22">
        <f t="shared" si="2"/>
        <v>0</v>
      </c>
      <c r="H63" s="32"/>
      <c r="I63" s="33"/>
    </row>
    <row r="64" spans="1:9" ht="33" customHeight="1" thickBot="1" x14ac:dyDescent="0.35">
      <c r="A64" s="17" t="s">
        <v>33</v>
      </c>
      <c r="B64" s="18" t="s">
        <v>41</v>
      </c>
      <c r="C64" s="23" t="s">
        <v>40</v>
      </c>
      <c r="D64" s="34" t="s">
        <v>19</v>
      </c>
      <c r="E64" s="34">
        <v>80</v>
      </c>
      <c r="F64" s="225"/>
      <c r="G64" s="22">
        <f t="shared" si="2"/>
        <v>0</v>
      </c>
      <c r="H64" s="32"/>
      <c r="I64" s="33"/>
    </row>
    <row r="65" spans="1:9" ht="20.25" customHeight="1" thickBot="1" x14ac:dyDescent="0.35">
      <c r="A65" s="17" t="s">
        <v>33</v>
      </c>
      <c r="B65" s="18" t="s">
        <v>43</v>
      </c>
      <c r="C65" s="23" t="s">
        <v>42</v>
      </c>
      <c r="D65" s="34" t="s">
        <v>36</v>
      </c>
      <c r="E65" s="34">
        <v>24</v>
      </c>
      <c r="F65" s="225"/>
      <c r="G65" s="22">
        <f t="shared" si="2"/>
        <v>0</v>
      </c>
    </row>
    <row r="66" spans="1:9" ht="21.75" customHeight="1" thickBot="1" x14ac:dyDescent="0.35">
      <c r="A66" s="17" t="s">
        <v>33</v>
      </c>
      <c r="B66" s="18" t="s">
        <v>45</v>
      </c>
      <c r="C66" s="23" t="s">
        <v>44</v>
      </c>
      <c r="D66" s="34" t="s">
        <v>19</v>
      </c>
      <c r="E66" s="34">
        <v>33</v>
      </c>
      <c r="F66" s="225"/>
      <c r="G66" s="22">
        <f t="shared" si="2"/>
        <v>0</v>
      </c>
    </row>
    <row r="67" spans="1:9" ht="39.75" customHeight="1" thickBot="1" x14ac:dyDescent="0.35">
      <c r="A67" s="17" t="s">
        <v>33</v>
      </c>
      <c r="B67" s="18" t="s">
        <v>47</v>
      </c>
      <c r="C67" s="23" t="s">
        <v>46</v>
      </c>
      <c r="D67" s="34" t="s">
        <v>111</v>
      </c>
      <c r="E67" s="34">
        <v>2</v>
      </c>
      <c r="F67" s="225"/>
      <c r="G67" s="22">
        <f t="shared" si="2"/>
        <v>0</v>
      </c>
    </row>
    <row r="68" spans="1:9" ht="29.25" customHeight="1" thickBot="1" x14ac:dyDescent="0.35">
      <c r="A68" s="24" t="s">
        <v>33</v>
      </c>
      <c r="B68" s="25" t="s">
        <v>112</v>
      </c>
      <c r="C68" s="26" t="s">
        <v>48</v>
      </c>
      <c r="D68" s="35" t="s">
        <v>19</v>
      </c>
      <c r="E68" s="35">
        <v>33</v>
      </c>
      <c r="F68" s="225"/>
      <c r="G68" s="28">
        <f t="shared" si="2"/>
        <v>0</v>
      </c>
      <c r="H68" s="29" t="s">
        <v>49</v>
      </c>
      <c r="I68" s="30">
        <f>ROUND(SUM(G61:G68),2)</f>
        <v>0</v>
      </c>
    </row>
    <row r="69" spans="1:9" ht="29.25" customHeight="1" thickBot="1" x14ac:dyDescent="0.35">
      <c r="A69" s="11" t="s">
        <v>50</v>
      </c>
      <c r="B69" s="12" t="s">
        <v>51</v>
      </c>
      <c r="C69" s="13" t="s">
        <v>52</v>
      </c>
      <c r="D69" s="31" t="s">
        <v>19</v>
      </c>
      <c r="E69" s="14">
        <v>2</v>
      </c>
      <c r="F69" s="225"/>
      <c r="G69" s="16">
        <f t="shared" si="2"/>
        <v>0</v>
      </c>
      <c r="H69" s="32"/>
      <c r="I69" s="33"/>
    </row>
    <row r="70" spans="1:9" ht="29.25" customHeight="1" thickBot="1" x14ac:dyDescent="0.35">
      <c r="A70" s="17" t="s">
        <v>50</v>
      </c>
      <c r="B70" s="18" t="s">
        <v>53</v>
      </c>
      <c r="C70" s="23" t="s">
        <v>113</v>
      </c>
      <c r="D70" s="34" t="s">
        <v>19</v>
      </c>
      <c r="E70" s="21">
        <v>2</v>
      </c>
      <c r="F70" s="225"/>
      <c r="G70" s="22">
        <f t="shared" si="2"/>
        <v>0</v>
      </c>
      <c r="H70" s="32"/>
      <c r="I70" s="33"/>
    </row>
    <row r="71" spans="1:9" ht="29.25" customHeight="1" thickBot="1" x14ac:dyDescent="0.35">
      <c r="A71" s="24" t="s">
        <v>50</v>
      </c>
      <c r="B71" s="25" t="s">
        <v>55</v>
      </c>
      <c r="C71" s="26" t="s">
        <v>56</v>
      </c>
      <c r="D71" s="35" t="s">
        <v>14</v>
      </c>
      <c r="E71" s="27">
        <v>13</v>
      </c>
      <c r="F71" s="225"/>
      <c r="G71" s="28">
        <f>ROUND((E71*F71),2)</f>
        <v>0</v>
      </c>
      <c r="H71" s="29" t="s">
        <v>57</v>
      </c>
      <c r="I71" s="30">
        <f>ROUND(SUM(G69:G71),2)</f>
        <v>0</v>
      </c>
    </row>
    <row r="72" spans="1:9" ht="31.5" customHeight="1" thickBot="1" x14ac:dyDescent="0.35">
      <c r="A72" s="11" t="s">
        <v>114</v>
      </c>
      <c r="B72" s="12" t="s">
        <v>59</v>
      </c>
      <c r="C72" s="13" t="s">
        <v>115</v>
      </c>
      <c r="D72" s="31" t="s">
        <v>14</v>
      </c>
      <c r="E72" s="14">
        <v>8</v>
      </c>
      <c r="F72" s="225"/>
      <c r="G72" s="16">
        <f t="shared" si="2"/>
        <v>0</v>
      </c>
      <c r="H72" s="32"/>
      <c r="I72" s="33"/>
    </row>
    <row r="73" spans="1:9" ht="31.5" customHeight="1" thickBot="1" x14ac:dyDescent="0.35">
      <c r="A73" s="17" t="s">
        <v>114</v>
      </c>
      <c r="B73" s="18" t="s">
        <v>61</v>
      </c>
      <c r="C73" s="23" t="s">
        <v>52</v>
      </c>
      <c r="D73" s="34" t="s">
        <v>19</v>
      </c>
      <c r="E73" s="21">
        <v>66</v>
      </c>
      <c r="F73" s="225"/>
      <c r="G73" s="22">
        <f t="shared" si="2"/>
        <v>0</v>
      </c>
      <c r="H73" s="32"/>
      <c r="I73" s="33"/>
    </row>
    <row r="74" spans="1:9" ht="31.5" customHeight="1" thickBot="1" x14ac:dyDescent="0.35">
      <c r="A74" s="17" t="s">
        <v>114</v>
      </c>
      <c r="B74" s="18" t="s">
        <v>63</v>
      </c>
      <c r="C74" s="23" t="s">
        <v>116</v>
      </c>
      <c r="D74" s="34" t="s">
        <v>19</v>
      </c>
      <c r="E74" s="21">
        <v>66</v>
      </c>
      <c r="F74" s="225"/>
      <c r="G74" s="22">
        <f t="shared" si="2"/>
        <v>0</v>
      </c>
      <c r="H74" s="32"/>
      <c r="I74" s="33"/>
    </row>
    <row r="75" spans="1:9" ht="31.5" customHeight="1" thickBot="1" x14ac:dyDescent="0.35">
      <c r="A75" s="17" t="s">
        <v>114</v>
      </c>
      <c r="B75" s="18" t="s">
        <v>65</v>
      </c>
      <c r="C75" s="23" t="s">
        <v>117</v>
      </c>
      <c r="D75" s="34" t="s">
        <v>19</v>
      </c>
      <c r="E75" s="21">
        <v>66</v>
      </c>
      <c r="F75" s="225"/>
      <c r="G75" s="22">
        <f t="shared" si="2"/>
        <v>0</v>
      </c>
      <c r="H75" s="32"/>
      <c r="I75" s="33"/>
    </row>
    <row r="76" spans="1:9" ht="31.5" customHeight="1" thickBot="1" x14ac:dyDescent="0.35">
      <c r="A76" s="17" t="s">
        <v>114</v>
      </c>
      <c r="B76" s="18" t="s">
        <v>67</v>
      </c>
      <c r="C76" s="23" t="s">
        <v>113</v>
      </c>
      <c r="D76" s="34" t="s">
        <v>19</v>
      </c>
      <c r="E76" s="21">
        <v>66</v>
      </c>
      <c r="F76" s="225"/>
      <c r="G76" s="22">
        <f t="shared" si="2"/>
        <v>0</v>
      </c>
      <c r="H76" s="32"/>
      <c r="I76" s="33"/>
    </row>
    <row r="77" spans="1:9" ht="32.25" customHeight="1" thickBot="1" x14ac:dyDescent="0.35">
      <c r="A77" s="24" t="s">
        <v>114</v>
      </c>
      <c r="B77" s="25" t="s">
        <v>69</v>
      </c>
      <c r="C77" s="26" t="s">
        <v>56</v>
      </c>
      <c r="D77" s="35" t="s">
        <v>14</v>
      </c>
      <c r="E77" s="27">
        <v>16.399999999999999</v>
      </c>
      <c r="F77" s="225"/>
      <c r="G77" s="28">
        <f t="shared" si="2"/>
        <v>0</v>
      </c>
      <c r="H77" s="29" t="s">
        <v>77</v>
      </c>
      <c r="I77" s="30">
        <f>ROUND(SUM(G72:G77),2)</f>
        <v>0</v>
      </c>
    </row>
    <row r="78" spans="1:9" s="36" customFormat="1" ht="32.25" customHeight="1" thickBot="1" x14ac:dyDescent="0.35">
      <c r="A78" s="11" t="s">
        <v>118</v>
      </c>
      <c r="B78" s="12" t="s">
        <v>119</v>
      </c>
      <c r="C78" s="13" t="s">
        <v>115</v>
      </c>
      <c r="D78" s="31" t="s">
        <v>14</v>
      </c>
      <c r="E78" s="14">
        <v>2.2000000000000002</v>
      </c>
      <c r="F78" s="225"/>
      <c r="G78" s="16">
        <f t="shared" si="2"/>
        <v>0</v>
      </c>
      <c r="H78" s="47"/>
    </row>
    <row r="79" spans="1:9" s="36" customFormat="1" ht="33" customHeight="1" thickBot="1" x14ac:dyDescent="0.35">
      <c r="A79" s="17" t="s">
        <v>118</v>
      </c>
      <c r="B79" s="18" t="s">
        <v>120</v>
      </c>
      <c r="C79" s="23" t="s">
        <v>121</v>
      </c>
      <c r="D79" s="34" t="s">
        <v>36</v>
      </c>
      <c r="E79" s="21">
        <v>6</v>
      </c>
      <c r="F79" s="225"/>
      <c r="G79" s="22">
        <f t="shared" si="2"/>
        <v>0</v>
      </c>
      <c r="H79" s="47"/>
    </row>
    <row r="80" spans="1:9" s="36" customFormat="1" ht="34.5" customHeight="1" thickBot="1" x14ac:dyDescent="0.35">
      <c r="A80" s="17" t="s">
        <v>118</v>
      </c>
      <c r="B80" s="18" t="s">
        <v>122</v>
      </c>
      <c r="C80" s="23" t="s">
        <v>123</v>
      </c>
      <c r="D80" s="34" t="s">
        <v>19</v>
      </c>
      <c r="E80" s="21">
        <v>31.5</v>
      </c>
      <c r="F80" s="225"/>
      <c r="G80" s="22">
        <f t="shared" si="2"/>
        <v>0</v>
      </c>
      <c r="H80" s="47"/>
    </row>
    <row r="81" spans="1:9" s="36" customFormat="1" ht="32.25" customHeight="1" thickBot="1" x14ac:dyDescent="0.35">
      <c r="A81" s="17" t="s">
        <v>118</v>
      </c>
      <c r="B81" s="18" t="s">
        <v>124</v>
      </c>
      <c r="C81" s="23" t="s">
        <v>62</v>
      </c>
      <c r="D81" s="34" t="s">
        <v>19</v>
      </c>
      <c r="E81" s="21">
        <v>31.5</v>
      </c>
      <c r="F81" s="225"/>
      <c r="G81" s="22">
        <f t="shared" si="2"/>
        <v>0</v>
      </c>
      <c r="H81" s="47"/>
    </row>
    <row r="82" spans="1:9" s="36" customFormat="1" ht="32.25" customHeight="1" thickBot="1" x14ac:dyDescent="0.35">
      <c r="A82" s="17" t="s">
        <v>118</v>
      </c>
      <c r="B82" s="18" t="s">
        <v>125</v>
      </c>
      <c r="C82" s="23" t="s">
        <v>126</v>
      </c>
      <c r="D82" s="34" t="s">
        <v>19</v>
      </c>
      <c r="E82" s="21">
        <v>29.3</v>
      </c>
      <c r="F82" s="225"/>
      <c r="G82" s="22">
        <f t="shared" si="2"/>
        <v>0</v>
      </c>
      <c r="H82" s="47"/>
    </row>
    <row r="83" spans="1:9" s="36" customFormat="1" ht="32.25" customHeight="1" thickBot="1" x14ac:dyDescent="0.35">
      <c r="A83" s="17" t="s">
        <v>118</v>
      </c>
      <c r="B83" s="18" t="s">
        <v>127</v>
      </c>
      <c r="C83" s="23" t="s">
        <v>66</v>
      </c>
      <c r="D83" s="34" t="s">
        <v>19</v>
      </c>
      <c r="E83" s="21">
        <v>1.8</v>
      </c>
      <c r="F83" s="225"/>
      <c r="G83" s="22">
        <f t="shared" si="2"/>
        <v>0</v>
      </c>
      <c r="H83" s="47"/>
    </row>
    <row r="84" spans="1:9" s="36" customFormat="1" ht="32.25" customHeight="1" thickBot="1" x14ac:dyDescent="0.35">
      <c r="A84" s="17" t="s">
        <v>118</v>
      </c>
      <c r="B84" s="18" t="s">
        <v>128</v>
      </c>
      <c r="C84" s="23" t="s">
        <v>68</v>
      </c>
      <c r="D84" s="34" t="s">
        <v>19</v>
      </c>
      <c r="E84" s="21">
        <v>0.4</v>
      </c>
      <c r="F84" s="225"/>
      <c r="G84" s="22">
        <f t="shared" si="2"/>
        <v>0</v>
      </c>
      <c r="H84" s="47"/>
    </row>
    <row r="85" spans="1:9" s="36" customFormat="1" ht="32.25" customHeight="1" thickBot="1" x14ac:dyDescent="0.35">
      <c r="A85" s="17" t="s">
        <v>118</v>
      </c>
      <c r="B85" s="18" t="s">
        <v>129</v>
      </c>
      <c r="C85" s="23" t="s">
        <v>74</v>
      </c>
      <c r="D85" s="34" t="s">
        <v>14</v>
      </c>
      <c r="E85" s="21">
        <v>22</v>
      </c>
      <c r="F85" s="225"/>
      <c r="G85" s="22">
        <f t="shared" si="2"/>
        <v>0</v>
      </c>
      <c r="H85" s="47"/>
    </row>
    <row r="86" spans="1:9" s="36" customFormat="1" ht="32.25" customHeight="1" thickBot="1" x14ac:dyDescent="0.35">
      <c r="A86" s="17" t="s">
        <v>118</v>
      </c>
      <c r="B86" s="18" t="s">
        <v>130</v>
      </c>
      <c r="C86" s="23" t="s">
        <v>131</v>
      </c>
      <c r="D86" s="34" t="s">
        <v>14</v>
      </c>
      <c r="E86" s="21">
        <v>23</v>
      </c>
      <c r="F86" s="225"/>
      <c r="G86" s="22">
        <f t="shared" si="2"/>
        <v>0</v>
      </c>
      <c r="H86" s="47"/>
    </row>
    <row r="87" spans="1:9" s="36" customFormat="1" ht="32.25" customHeight="1" thickBot="1" x14ac:dyDescent="0.35">
      <c r="A87" s="24" t="s">
        <v>118</v>
      </c>
      <c r="B87" s="25" t="s">
        <v>132</v>
      </c>
      <c r="C87" s="26" t="s">
        <v>76</v>
      </c>
      <c r="D87" s="35" t="s">
        <v>14</v>
      </c>
      <c r="E87" s="27">
        <v>22</v>
      </c>
      <c r="F87" s="225"/>
      <c r="G87" s="28">
        <f t="shared" si="2"/>
        <v>0</v>
      </c>
      <c r="H87" s="29" t="s">
        <v>133</v>
      </c>
      <c r="I87" s="30">
        <f>ROUND(SUM(G78:G87),2)</f>
        <v>0</v>
      </c>
    </row>
    <row r="88" spans="1:9" s="36" customFormat="1" ht="31.5" customHeight="1" thickBot="1" x14ac:dyDescent="0.35">
      <c r="A88" s="11" t="s">
        <v>134</v>
      </c>
      <c r="B88" s="12" t="s">
        <v>135</v>
      </c>
      <c r="C88" s="13" t="s">
        <v>60</v>
      </c>
      <c r="D88" s="31" t="s">
        <v>19</v>
      </c>
      <c r="E88" s="14">
        <v>17</v>
      </c>
      <c r="F88" s="225"/>
      <c r="G88" s="16">
        <f t="shared" si="2"/>
        <v>0</v>
      </c>
    </row>
    <row r="89" spans="1:9" s="36" customFormat="1" ht="31.5" customHeight="1" thickBot="1" x14ac:dyDescent="0.35">
      <c r="A89" s="17" t="s">
        <v>134</v>
      </c>
      <c r="B89" s="18" t="s">
        <v>136</v>
      </c>
      <c r="C89" s="23" t="s">
        <v>123</v>
      </c>
      <c r="D89" s="34" t="s">
        <v>19</v>
      </c>
      <c r="E89" s="21">
        <v>16</v>
      </c>
      <c r="F89" s="225"/>
      <c r="G89" s="22">
        <f t="shared" si="2"/>
        <v>0</v>
      </c>
    </row>
    <row r="90" spans="1:9" s="36" customFormat="1" ht="33" customHeight="1" thickBot="1" x14ac:dyDescent="0.35">
      <c r="A90" s="17" t="s">
        <v>134</v>
      </c>
      <c r="B90" s="18" t="s">
        <v>137</v>
      </c>
      <c r="C90" s="23" t="s">
        <v>62</v>
      </c>
      <c r="D90" s="34" t="s">
        <v>19</v>
      </c>
      <c r="E90" s="21">
        <v>21.1</v>
      </c>
      <c r="F90" s="225"/>
      <c r="G90" s="22">
        <f t="shared" si="2"/>
        <v>0</v>
      </c>
    </row>
    <row r="91" spans="1:9" s="36" customFormat="1" ht="33" customHeight="1" thickBot="1" x14ac:dyDescent="0.35">
      <c r="A91" s="17" t="s">
        <v>134</v>
      </c>
      <c r="B91" s="18" t="s">
        <v>138</v>
      </c>
      <c r="C91" s="23" t="s">
        <v>139</v>
      </c>
      <c r="D91" s="34" t="s">
        <v>19</v>
      </c>
      <c r="E91" s="21">
        <v>16</v>
      </c>
      <c r="F91" s="225"/>
      <c r="G91" s="22">
        <f t="shared" si="2"/>
        <v>0</v>
      </c>
    </row>
    <row r="92" spans="1:9" s="36" customFormat="1" ht="30.75" customHeight="1" thickBot="1" x14ac:dyDescent="0.35">
      <c r="A92" s="17" t="s">
        <v>134</v>
      </c>
      <c r="B92" s="18" t="s">
        <v>140</v>
      </c>
      <c r="C92" s="23" t="s">
        <v>66</v>
      </c>
      <c r="D92" s="34" t="s">
        <v>19</v>
      </c>
      <c r="E92" s="21">
        <v>4.5</v>
      </c>
      <c r="F92" s="225"/>
      <c r="G92" s="22">
        <f t="shared" si="2"/>
        <v>0</v>
      </c>
    </row>
    <row r="93" spans="1:9" s="36" customFormat="1" ht="30.75" customHeight="1" thickBot="1" x14ac:dyDescent="0.35">
      <c r="A93" s="17" t="s">
        <v>134</v>
      </c>
      <c r="B93" s="18" t="s">
        <v>141</v>
      </c>
      <c r="C93" s="23" t="s">
        <v>68</v>
      </c>
      <c r="D93" s="34" t="s">
        <v>19</v>
      </c>
      <c r="E93" s="21">
        <v>0.6</v>
      </c>
      <c r="F93" s="225"/>
      <c r="G93" s="22">
        <f t="shared" si="2"/>
        <v>0</v>
      </c>
    </row>
    <row r="94" spans="1:9" s="36" customFormat="1" ht="30.75" customHeight="1" thickBot="1" x14ac:dyDescent="0.35">
      <c r="A94" s="17" t="s">
        <v>134</v>
      </c>
      <c r="B94" s="18" t="s">
        <v>142</v>
      </c>
      <c r="C94" s="23" t="s">
        <v>70</v>
      </c>
      <c r="D94" s="34" t="s">
        <v>19</v>
      </c>
      <c r="E94" s="21">
        <v>26.4</v>
      </c>
      <c r="F94" s="225"/>
      <c r="G94" s="22">
        <f t="shared" si="2"/>
        <v>0</v>
      </c>
    </row>
    <row r="95" spans="1:9" s="36" customFormat="1" ht="30.75" customHeight="1" thickBot="1" x14ac:dyDescent="0.35">
      <c r="A95" s="17" t="s">
        <v>134</v>
      </c>
      <c r="B95" s="18" t="s">
        <v>143</v>
      </c>
      <c r="C95" s="23" t="s">
        <v>72</v>
      </c>
      <c r="D95" s="34" t="s">
        <v>19</v>
      </c>
      <c r="E95" s="21">
        <v>5.0999999999999996</v>
      </c>
      <c r="F95" s="225"/>
      <c r="G95" s="22">
        <f t="shared" si="2"/>
        <v>0</v>
      </c>
    </row>
    <row r="96" spans="1:9" s="36" customFormat="1" ht="30.75" customHeight="1" thickBot="1" x14ac:dyDescent="0.35">
      <c r="A96" s="17" t="s">
        <v>134</v>
      </c>
      <c r="B96" s="18" t="s">
        <v>144</v>
      </c>
      <c r="C96" s="23" t="s">
        <v>74</v>
      </c>
      <c r="D96" s="34" t="s">
        <v>14</v>
      </c>
      <c r="E96" s="21">
        <v>10</v>
      </c>
      <c r="F96" s="225"/>
      <c r="G96" s="22">
        <f t="shared" si="2"/>
        <v>0</v>
      </c>
      <c r="H96" s="32"/>
      <c r="I96" s="33"/>
    </row>
    <row r="97" spans="1:9" s="36" customFormat="1" ht="30.75" customHeight="1" thickBot="1" x14ac:dyDescent="0.35">
      <c r="A97" s="17" t="s">
        <v>134</v>
      </c>
      <c r="B97" s="18" t="s">
        <v>145</v>
      </c>
      <c r="C97" s="23" t="s">
        <v>131</v>
      </c>
      <c r="D97" s="34" t="s">
        <v>14</v>
      </c>
      <c r="E97" s="21">
        <v>10</v>
      </c>
      <c r="F97" s="225"/>
      <c r="G97" s="22">
        <f t="shared" si="2"/>
        <v>0</v>
      </c>
      <c r="H97" s="32"/>
      <c r="I97" s="33"/>
    </row>
    <row r="98" spans="1:9" s="36" customFormat="1" ht="30.75" customHeight="1" thickBot="1" x14ac:dyDescent="0.35">
      <c r="A98" s="24" t="s">
        <v>134</v>
      </c>
      <c r="B98" s="25" t="s">
        <v>146</v>
      </c>
      <c r="C98" s="26" t="s">
        <v>76</v>
      </c>
      <c r="D98" s="35" t="s">
        <v>14</v>
      </c>
      <c r="E98" s="27">
        <v>10</v>
      </c>
      <c r="F98" s="225"/>
      <c r="G98" s="28">
        <f t="shared" si="2"/>
        <v>0</v>
      </c>
      <c r="H98" s="29" t="s">
        <v>147</v>
      </c>
      <c r="I98" s="30">
        <f>ROUND(SUM(G88:G98),2)</f>
        <v>0</v>
      </c>
    </row>
    <row r="99" spans="1:9" s="36" customFormat="1" ht="36" customHeight="1" thickBot="1" x14ac:dyDescent="0.35">
      <c r="A99" s="50" t="s">
        <v>148</v>
      </c>
      <c r="B99" s="51" t="s">
        <v>149</v>
      </c>
      <c r="C99" s="52" t="s">
        <v>150</v>
      </c>
      <c r="D99" s="53" t="s">
        <v>19</v>
      </c>
      <c r="E99" s="54">
        <v>2</v>
      </c>
      <c r="F99" s="225"/>
      <c r="G99" s="55">
        <f t="shared" si="2"/>
        <v>0</v>
      </c>
      <c r="H99" s="29" t="s">
        <v>151</v>
      </c>
      <c r="I99" s="30">
        <f>ROUND(SUM(G99),2)</f>
        <v>0</v>
      </c>
    </row>
    <row r="100" spans="1:9" ht="44.15" customHeight="1" thickBot="1" x14ac:dyDescent="0.35">
      <c r="A100" s="11" t="s">
        <v>152</v>
      </c>
      <c r="B100" s="12" t="s">
        <v>79</v>
      </c>
      <c r="C100" s="13" t="s">
        <v>80</v>
      </c>
      <c r="D100" s="31" t="s">
        <v>25</v>
      </c>
      <c r="E100" s="14">
        <v>2</v>
      </c>
      <c r="F100" s="225"/>
      <c r="G100" s="16">
        <f>ROUND((E100*F100),2)</f>
        <v>0</v>
      </c>
      <c r="H100" s="36"/>
      <c r="I100" s="36"/>
    </row>
    <row r="101" spans="1:9" ht="44.15" customHeight="1" thickBot="1" x14ac:dyDescent="0.35">
      <c r="A101" s="17" t="s">
        <v>152</v>
      </c>
      <c r="B101" s="18" t="s">
        <v>81</v>
      </c>
      <c r="C101" s="23" t="s">
        <v>82</v>
      </c>
      <c r="D101" s="34" t="s">
        <v>25</v>
      </c>
      <c r="E101" s="21">
        <v>2</v>
      </c>
      <c r="F101" s="225"/>
      <c r="G101" s="22">
        <f>ROUND((E101*F101),2)</f>
        <v>0</v>
      </c>
      <c r="H101" s="2"/>
    </row>
    <row r="102" spans="1:9" ht="44.15" customHeight="1" thickBot="1" x14ac:dyDescent="0.35">
      <c r="A102" s="17" t="s">
        <v>152</v>
      </c>
      <c r="B102" s="18" t="s">
        <v>83</v>
      </c>
      <c r="C102" s="23" t="s">
        <v>153</v>
      </c>
      <c r="D102" s="34" t="s">
        <v>25</v>
      </c>
      <c r="E102" s="21">
        <v>2</v>
      </c>
      <c r="F102" s="225"/>
      <c r="G102" s="22">
        <f t="shared" ref="G102:G110" si="3">ROUND((E102*F102),2)</f>
        <v>0</v>
      </c>
      <c r="H102" s="2"/>
    </row>
    <row r="103" spans="1:9" ht="14.5" thickBot="1" x14ac:dyDescent="0.35">
      <c r="A103" s="17" t="s">
        <v>152</v>
      </c>
      <c r="B103" s="18" t="s">
        <v>85</v>
      </c>
      <c r="C103" s="23" t="s">
        <v>84</v>
      </c>
      <c r="D103" s="34" t="s">
        <v>25</v>
      </c>
      <c r="E103" s="21">
        <v>4</v>
      </c>
      <c r="F103" s="225"/>
      <c r="G103" s="22">
        <f t="shared" si="3"/>
        <v>0</v>
      </c>
      <c r="H103" s="2"/>
    </row>
    <row r="104" spans="1:9" ht="16.5" thickBot="1" x14ac:dyDescent="0.35">
      <c r="A104" s="17" t="s">
        <v>152</v>
      </c>
      <c r="B104" s="18" t="s">
        <v>87</v>
      </c>
      <c r="C104" s="23" t="s">
        <v>90</v>
      </c>
      <c r="D104" s="34" t="s">
        <v>19</v>
      </c>
      <c r="E104" s="21">
        <v>22</v>
      </c>
      <c r="F104" s="225"/>
      <c r="G104" s="22">
        <f t="shared" si="3"/>
        <v>0</v>
      </c>
      <c r="H104" s="2"/>
    </row>
    <row r="105" spans="1:9" ht="14.5" thickBot="1" x14ac:dyDescent="0.35">
      <c r="A105" s="17" t="s">
        <v>152</v>
      </c>
      <c r="B105" s="18" t="s">
        <v>89</v>
      </c>
      <c r="C105" s="23" t="s">
        <v>154</v>
      </c>
      <c r="D105" s="34" t="s">
        <v>25</v>
      </c>
      <c r="E105" s="21">
        <v>2</v>
      </c>
      <c r="F105" s="225"/>
      <c r="G105" s="22">
        <f t="shared" si="3"/>
        <v>0</v>
      </c>
      <c r="H105" s="2"/>
    </row>
    <row r="106" spans="1:9" ht="28.5" thickBot="1" x14ac:dyDescent="0.35">
      <c r="A106" s="24" t="s">
        <v>152</v>
      </c>
      <c r="B106" s="25" t="s">
        <v>155</v>
      </c>
      <c r="C106" s="26" t="s">
        <v>156</v>
      </c>
      <c r="D106" s="35" t="s">
        <v>14</v>
      </c>
      <c r="E106" s="27">
        <v>3.5</v>
      </c>
      <c r="F106" s="225"/>
      <c r="G106" s="28">
        <f t="shared" si="3"/>
        <v>0</v>
      </c>
      <c r="H106" s="29" t="s">
        <v>91</v>
      </c>
      <c r="I106" s="30">
        <f>ROUND(SUM(G100:G106),2)</f>
        <v>0</v>
      </c>
    </row>
    <row r="107" spans="1:9" ht="28.5" thickBot="1" x14ac:dyDescent="0.35">
      <c r="A107" s="50" t="s">
        <v>157</v>
      </c>
      <c r="B107" s="51" t="s">
        <v>93</v>
      </c>
      <c r="C107" s="56" t="s">
        <v>158</v>
      </c>
      <c r="D107" s="53" t="s">
        <v>25</v>
      </c>
      <c r="E107" s="54">
        <v>1</v>
      </c>
      <c r="F107" s="225"/>
      <c r="G107" s="55">
        <f t="shared" si="3"/>
        <v>0</v>
      </c>
      <c r="H107" s="29" t="s">
        <v>159</v>
      </c>
      <c r="I107" s="30">
        <f>ROUND(SUM(G107),2)</f>
        <v>0</v>
      </c>
    </row>
    <row r="108" spans="1:9" ht="14.5" thickBot="1" x14ac:dyDescent="0.35">
      <c r="A108" s="11" t="s">
        <v>160</v>
      </c>
      <c r="B108" s="14" t="s">
        <v>161</v>
      </c>
      <c r="C108" s="13" t="s">
        <v>162</v>
      </c>
      <c r="D108" s="31" t="s">
        <v>25</v>
      </c>
      <c r="E108" s="14">
        <v>1</v>
      </c>
      <c r="F108" s="225"/>
      <c r="G108" s="16">
        <f t="shared" si="3"/>
        <v>0</v>
      </c>
      <c r="H108" s="32"/>
      <c r="I108" s="33"/>
    </row>
    <row r="109" spans="1:9" ht="14.5" thickBot="1" x14ac:dyDescent="0.35">
      <c r="A109" s="17" t="s">
        <v>160</v>
      </c>
      <c r="B109" s="21" t="s">
        <v>163</v>
      </c>
      <c r="C109" s="23" t="s">
        <v>94</v>
      </c>
      <c r="D109" s="34" t="s">
        <v>11</v>
      </c>
      <c r="E109" s="21">
        <v>1</v>
      </c>
      <c r="F109" s="225"/>
      <c r="G109" s="22">
        <f t="shared" si="3"/>
        <v>0</v>
      </c>
      <c r="H109" s="32"/>
      <c r="I109" s="33"/>
    </row>
    <row r="110" spans="1:9" ht="28.5" thickBot="1" x14ac:dyDescent="0.35">
      <c r="A110" s="24" t="s">
        <v>160</v>
      </c>
      <c r="B110" s="27" t="s">
        <v>164</v>
      </c>
      <c r="C110" s="26" t="s">
        <v>96</v>
      </c>
      <c r="D110" s="35" t="s">
        <v>11</v>
      </c>
      <c r="E110" s="27">
        <v>1</v>
      </c>
      <c r="F110" s="225"/>
      <c r="G110" s="28">
        <f t="shared" si="3"/>
        <v>0</v>
      </c>
      <c r="H110" s="29" t="s">
        <v>165</v>
      </c>
      <c r="I110" s="30">
        <f>ROUND(SUM(G108:G110),2)</f>
        <v>0</v>
      </c>
    </row>
    <row r="111" spans="1:9" ht="42.5" thickBot="1" x14ac:dyDescent="0.35">
      <c r="F111" s="39" t="s">
        <v>784</v>
      </c>
      <c r="G111" s="40">
        <f>SUM(G46:G110)</f>
        <v>0</v>
      </c>
    </row>
    <row r="112" spans="1:9" x14ac:dyDescent="0.3">
      <c r="A112" s="60"/>
      <c r="B112" s="61"/>
      <c r="C112" s="62"/>
      <c r="D112" s="63"/>
      <c r="E112" s="63"/>
      <c r="F112" s="64"/>
      <c r="G112" s="65"/>
      <c r="H112" s="32"/>
      <c r="I112" s="33"/>
    </row>
    <row r="113" spans="1:9" x14ac:dyDescent="0.3">
      <c r="A113" s="37"/>
      <c r="B113" s="38"/>
      <c r="C113" s="37"/>
      <c r="D113" s="38"/>
      <c r="E113" s="38"/>
      <c r="H113" s="41"/>
      <c r="I113" s="33"/>
    </row>
    <row r="117" spans="1:9" x14ac:dyDescent="0.3">
      <c r="A117" s="2"/>
      <c r="B117" s="2"/>
      <c r="C117" s="2"/>
      <c r="D117" s="2"/>
      <c r="E117" s="2"/>
      <c r="F117" s="2"/>
      <c r="G117" s="2"/>
      <c r="H117" s="2"/>
    </row>
    <row r="118" spans="1:9" x14ac:dyDescent="0.3">
      <c r="A118" s="2"/>
      <c r="B118" s="2"/>
      <c r="C118" s="2"/>
      <c r="D118" s="2"/>
      <c r="E118" s="2"/>
      <c r="F118" s="2"/>
      <c r="G118" s="2"/>
      <c r="H118" s="2"/>
    </row>
    <row r="119" spans="1:9" x14ac:dyDescent="0.3">
      <c r="A119" s="2"/>
      <c r="B119" s="2"/>
      <c r="C119" s="2"/>
      <c r="D119" s="2"/>
      <c r="E119" s="2"/>
      <c r="F119" s="2"/>
      <c r="G119" s="2"/>
      <c r="H119" s="2"/>
    </row>
    <row r="120" spans="1:9" x14ac:dyDescent="0.3">
      <c r="A120" s="2"/>
      <c r="B120" s="2"/>
      <c r="C120" s="2"/>
      <c r="D120" s="2"/>
      <c r="E120" s="2"/>
      <c r="F120" s="2"/>
      <c r="G120" s="2"/>
      <c r="H120" s="2"/>
    </row>
    <row r="121" spans="1:9" x14ac:dyDescent="0.3">
      <c r="A121" s="2"/>
      <c r="B121" s="2"/>
      <c r="C121" s="2"/>
      <c r="D121" s="2"/>
      <c r="E121" s="2"/>
      <c r="F121" s="2"/>
      <c r="G121" s="2"/>
      <c r="H121" s="2"/>
    </row>
    <row r="122" spans="1:9" x14ac:dyDescent="0.3">
      <c r="A122" s="2"/>
      <c r="B122" s="2"/>
      <c r="C122" s="2"/>
      <c r="D122" s="2"/>
      <c r="E122" s="2"/>
      <c r="F122" s="2"/>
      <c r="G122" s="2"/>
      <c r="H122" s="2"/>
    </row>
  </sheetData>
  <sheetProtection algorithmName="SHA-512" hashValue="ZbqOX2JD3RZ2jkHN1jbrjfjjEEvdcFIqbh6Su1xc4gKSU9QmluYKI7UowSk1yaBrYnOsNp12doRRdy+rb7u84w==" saltValue="URI2rP5jkJlBWk1UmACIWQ==" spinCount="100000" sheet="1" objects="1" scenarios="1"/>
  <mergeCells count="3">
    <mergeCell ref="A1:G1"/>
    <mergeCell ref="A3:G3"/>
    <mergeCell ref="A44:G4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3B928-5191-45E5-8B31-9B177B26D64E}">
  <dimension ref="A1:K50"/>
  <sheetViews>
    <sheetView zoomScale="40" zoomScaleNormal="40" workbookViewId="0">
      <selection activeCell="E45" sqref="E45"/>
    </sheetView>
  </sheetViews>
  <sheetFormatPr defaultColWidth="9.1796875" defaultRowHeight="14" x14ac:dyDescent="0.3"/>
  <cols>
    <col min="1" max="1" width="39.54296875" style="57" customWidth="1"/>
    <col min="2" max="2" width="10.54296875" style="58"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1" ht="40" customHeight="1" x14ac:dyDescent="0.3">
      <c r="A1" s="446" t="s">
        <v>643</v>
      </c>
      <c r="B1" s="446"/>
      <c r="C1" s="446"/>
      <c r="D1" s="446"/>
      <c r="E1" s="446"/>
      <c r="F1" s="446"/>
      <c r="G1" s="446"/>
    </row>
    <row r="2" spans="1:11" ht="21.75" customHeight="1" thickBot="1" x14ac:dyDescent="0.35">
      <c r="A2" s="3"/>
      <c r="B2" s="3"/>
      <c r="C2" s="3"/>
      <c r="D2" s="3"/>
      <c r="E2" s="4"/>
      <c r="F2" s="3"/>
      <c r="G2" s="3"/>
    </row>
    <row r="3" spans="1:11" ht="21.75" customHeight="1" thickBot="1" x14ac:dyDescent="0.35">
      <c r="A3" s="447" t="s">
        <v>786</v>
      </c>
      <c r="B3" s="448"/>
      <c r="C3" s="448"/>
      <c r="D3" s="448"/>
      <c r="E3" s="448"/>
      <c r="F3" s="448"/>
      <c r="G3" s="449"/>
    </row>
    <row r="4" spans="1:11" ht="47.15" customHeight="1" thickBot="1" x14ac:dyDescent="0.35">
      <c r="A4" s="217" t="s">
        <v>1</v>
      </c>
      <c r="B4" s="218" t="s">
        <v>2</v>
      </c>
      <c r="C4" s="219" t="s">
        <v>3</v>
      </c>
      <c r="D4" s="219" t="s">
        <v>4</v>
      </c>
      <c r="E4" s="220" t="s">
        <v>5</v>
      </c>
      <c r="F4" s="221" t="s">
        <v>6</v>
      </c>
      <c r="G4" s="222" t="s">
        <v>7</v>
      </c>
      <c r="H4" s="252"/>
      <c r="I4" s="58"/>
      <c r="J4" s="58"/>
      <c r="K4" s="58"/>
    </row>
    <row r="5" spans="1:11" ht="35.5" customHeight="1" thickBot="1" x14ac:dyDescent="0.35">
      <c r="A5" s="223" t="s">
        <v>8</v>
      </c>
      <c r="B5" s="224" t="s">
        <v>365</v>
      </c>
      <c r="C5" s="13" t="s">
        <v>10</v>
      </c>
      <c r="D5" s="14" t="s">
        <v>11</v>
      </c>
      <c r="E5" s="14">
        <v>1</v>
      </c>
      <c r="F5" s="225"/>
      <c r="G5" s="16">
        <f t="shared" ref="G5:G15" si="0">ROUND((E5*F5),2)</f>
        <v>0</v>
      </c>
      <c r="H5" s="252"/>
      <c r="I5" s="58"/>
      <c r="J5" s="58"/>
      <c r="K5" s="58"/>
    </row>
    <row r="6" spans="1:11" ht="24" customHeight="1" thickBot="1" x14ac:dyDescent="0.35">
      <c r="A6" s="17" t="s">
        <v>8</v>
      </c>
      <c r="B6" s="226" t="s">
        <v>366</v>
      </c>
      <c r="C6" s="19" t="s">
        <v>13</v>
      </c>
      <c r="D6" s="20" t="s">
        <v>14</v>
      </c>
      <c r="E6" s="21">
        <v>16</v>
      </c>
      <c r="F6" s="225"/>
      <c r="G6" s="22">
        <f t="shared" si="0"/>
        <v>0</v>
      </c>
      <c r="H6" s="252"/>
      <c r="I6" s="58"/>
      <c r="J6" s="58"/>
      <c r="K6" s="58"/>
    </row>
    <row r="7" spans="1:11" ht="30.65" customHeight="1" thickBot="1" x14ac:dyDescent="0.35">
      <c r="A7" s="17" t="s">
        <v>8</v>
      </c>
      <c r="B7" s="226" t="s">
        <v>368</v>
      </c>
      <c r="C7" s="19" t="s">
        <v>99</v>
      </c>
      <c r="D7" s="20" t="s">
        <v>14</v>
      </c>
      <c r="E7" s="21">
        <v>16</v>
      </c>
      <c r="F7" s="225"/>
      <c r="G7" s="22">
        <f t="shared" si="0"/>
        <v>0</v>
      </c>
      <c r="H7" s="252"/>
      <c r="I7" s="58"/>
      <c r="J7" s="58"/>
      <c r="K7" s="58"/>
    </row>
    <row r="8" spans="1:11" ht="30.65" customHeight="1" thickBot="1" x14ac:dyDescent="0.35">
      <c r="A8" s="17" t="s">
        <v>8</v>
      </c>
      <c r="B8" s="226" t="s">
        <v>369</v>
      </c>
      <c r="C8" s="19" t="s">
        <v>640</v>
      </c>
      <c r="D8" s="21" t="s">
        <v>19</v>
      </c>
      <c r="E8" s="21">
        <v>6</v>
      </c>
      <c r="F8" s="225"/>
      <c r="G8" s="22">
        <f t="shared" si="0"/>
        <v>0</v>
      </c>
      <c r="H8" s="252"/>
      <c r="I8" s="58"/>
      <c r="J8" s="58"/>
      <c r="K8" s="58"/>
    </row>
    <row r="9" spans="1:11" ht="30.65" customHeight="1" thickBot="1" x14ac:dyDescent="0.35">
      <c r="A9" s="17" t="s">
        <v>8</v>
      </c>
      <c r="B9" s="226" t="s">
        <v>372</v>
      </c>
      <c r="C9" s="19" t="s">
        <v>634</v>
      </c>
      <c r="D9" s="21" t="s">
        <v>19</v>
      </c>
      <c r="E9" s="21">
        <v>16.5</v>
      </c>
      <c r="F9" s="225"/>
      <c r="G9" s="22">
        <f t="shared" si="0"/>
        <v>0</v>
      </c>
      <c r="H9" s="252"/>
      <c r="I9" s="58"/>
      <c r="J9" s="58"/>
      <c r="K9" s="58"/>
    </row>
    <row r="10" spans="1:11" ht="30.65" customHeight="1" thickBot="1" x14ac:dyDescent="0.35">
      <c r="A10" s="17" t="s">
        <v>8</v>
      </c>
      <c r="B10" s="226" t="s">
        <v>373</v>
      </c>
      <c r="C10" s="19" t="s">
        <v>16</v>
      </c>
      <c r="D10" s="21" t="s">
        <v>14</v>
      </c>
      <c r="E10" s="21">
        <v>17</v>
      </c>
      <c r="F10" s="225"/>
      <c r="G10" s="22">
        <f t="shared" si="0"/>
        <v>0</v>
      </c>
      <c r="H10" s="252"/>
      <c r="I10" s="58"/>
      <c r="J10" s="58"/>
      <c r="K10" s="58"/>
    </row>
    <row r="11" spans="1:11" ht="30.65" customHeight="1" thickBot="1" x14ac:dyDescent="0.35">
      <c r="A11" s="17" t="s">
        <v>8</v>
      </c>
      <c r="B11" s="226" t="s">
        <v>375</v>
      </c>
      <c r="C11" s="23" t="s">
        <v>102</v>
      </c>
      <c r="D11" s="21" t="s">
        <v>36</v>
      </c>
      <c r="E11" s="21">
        <v>0.2</v>
      </c>
      <c r="F11" s="225"/>
      <c r="G11" s="22">
        <f t="shared" si="0"/>
        <v>0</v>
      </c>
      <c r="H11" s="252"/>
      <c r="I11" s="58"/>
      <c r="J11" s="58"/>
      <c r="K11" s="58"/>
    </row>
    <row r="12" spans="1:11" ht="30.65" customHeight="1" thickBot="1" x14ac:dyDescent="0.35">
      <c r="A12" s="17" t="s">
        <v>8</v>
      </c>
      <c r="B12" s="226" t="s">
        <v>376</v>
      </c>
      <c r="C12" s="23" t="s">
        <v>644</v>
      </c>
      <c r="D12" s="21" t="s">
        <v>19</v>
      </c>
      <c r="E12" s="21">
        <v>21.5</v>
      </c>
      <c r="F12" s="225"/>
      <c r="G12" s="22">
        <f t="shared" si="0"/>
        <v>0</v>
      </c>
      <c r="H12" s="252"/>
      <c r="I12" s="58"/>
      <c r="J12" s="58"/>
      <c r="K12" s="58"/>
    </row>
    <row r="13" spans="1:11" ht="30.65" customHeight="1" thickBot="1" x14ac:dyDescent="0.35">
      <c r="A13" s="17" t="s">
        <v>8</v>
      </c>
      <c r="B13" s="226" t="s">
        <v>378</v>
      </c>
      <c r="C13" s="23" t="s">
        <v>21</v>
      </c>
      <c r="D13" s="21" t="s">
        <v>22</v>
      </c>
      <c r="E13" s="21">
        <v>3.9</v>
      </c>
      <c r="F13" s="225"/>
      <c r="G13" s="22">
        <f t="shared" si="0"/>
        <v>0</v>
      </c>
      <c r="H13" s="252"/>
      <c r="I13" s="58"/>
      <c r="J13" s="58"/>
      <c r="K13" s="58"/>
    </row>
    <row r="14" spans="1:11" ht="30.65" customHeight="1" thickBot="1" x14ac:dyDescent="0.35">
      <c r="A14" s="17" t="s">
        <v>8</v>
      </c>
      <c r="B14" s="226" t="s">
        <v>380</v>
      </c>
      <c r="C14" s="19" t="s">
        <v>24</v>
      </c>
      <c r="D14" s="21" t="s">
        <v>25</v>
      </c>
      <c r="E14" s="21">
        <v>3</v>
      </c>
      <c r="F14" s="225"/>
      <c r="G14" s="22">
        <f t="shared" si="0"/>
        <v>0</v>
      </c>
      <c r="H14" s="252"/>
      <c r="I14" s="58"/>
      <c r="J14" s="58"/>
      <c r="K14" s="58"/>
    </row>
    <row r="15" spans="1:11" ht="30.65" customHeight="1" thickBot="1" x14ac:dyDescent="0.35">
      <c r="A15" s="17" t="s">
        <v>8</v>
      </c>
      <c r="B15" s="226" t="s">
        <v>382</v>
      </c>
      <c r="C15" s="19" t="s">
        <v>27</v>
      </c>
      <c r="D15" s="21" t="s">
        <v>25</v>
      </c>
      <c r="E15" s="21">
        <v>6</v>
      </c>
      <c r="F15" s="225"/>
      <c r="G15" s="22">
        <f t="shared" si="0"/>
        <v>0</v>
      </c>
      <c r="H15" s="252"/>
      <c r="I15" s="58"/>
      <c r="J15" s="58"/>
      <c r="K15" s="58"/>
    </row>
    <row r="16" spans="1:11" ht="29.15" customHeight="1" thickBot="1" x14ac:dyDescent="0.35">
      <c r="A16" s="17" t="s">
        <v>8</v>
      </c>
      <c r="B16" s="226" t="s">
        <v>383</v>
      </c>
      <c r="C16" s="19" t="s">
        <v>29</v>
      </c>
      <c r="D16" s="21" t="s">
        <v>19</v>
      </c>
      <c r="E16" s="21">
        <v>13</v>
      </c>
      <c r="F16" s="225"/>
      <c r="G16" s="22">
        <f>ROUND((E16*F16),2)</f>
        <v>0</v>
      </c>
      <c r="H16" s="252"/>
      <c r="I16" s="58"/>
      <c r="J16" s="58"/>
      <c r="K16" s="58"/>
    </row>
    <row r="17" spans="1:11" ht="34.4" customHeight="1" thickBot="1" x14ac:dyDescent="0.35">
      <c r="A17" s="24" t="s">
        <v>8</v>
      </c>
      <c r="B17" s="229" t="s">
        <v>384</v>
      </c>
      <c r="C17" s="26" t="s">
        <v>31</v>
      </c>
      <c r="D17" s="27" t="s">
        <v>22</v>
      </c>
      <c r="E17" s="27">
        <v>1.6</v>
      </c>
      <c r="F17" s="225"/>
      <c r="G17" s="28">
        <f>ROUND((E17*F17),2)</f>
        <v>0</v>
      </c>
      <c r="H17" s="383" t="s">
        <v>32</v>
      </c>
      <c r="I17" s="374">
        <f>ROUND(SUM(G5:G17),2)</f>
        <v>0</v>
      </c>
      <c r="J17" s="58"/>
      <c r="K17" s="58"/>
    </row>
    <row r="18" spans="1:11" ht="34.4" customHeight="1" thickBot="1" x14ac:dyDescent="0.35">
      <c r="A18" s="122" t="s">
        <v>635</v>
      </c>
      <c r="B18" s="230" t="s">
        <v>387</v>
      </c>
      <c r="C18" s="86" t="s">
        <v>35</v>
      </c>
      <c r="D18" s="418" t="s">
        <v>36</v>
      </c>
      <c r="E18" s="418">
        <v>0.5</v>
      </c>
      <c r="F18" s="225"/>
      <c r="G18" s="151">
        <f t="shared" ref="G18:G47" si="1">ROUND((E18*F18),2)</f>
        <v>0</v>
      </c>
      <c r="H18" s="375"/>
      <c r="I18" s="376"/>
      <c r="J18" s="58"/>
      <c r="K18" s="58"/>
    </row>
    <row r="19" spans="1:11" ht="34.4" customHeight="1" thickBot="1" x14ac:dyDescent="0.35">
      <c r="A19" s="17" t="s">
        <v>635</v>
      </c>
      <c r="B19" s="226" t="s">
        <v>388</v>
      </c>
      <c r="C19" s="23" t="s">
        <v>38</v>
      </c>
      <c r="D19" s="34" t="s">
        <v>36</v>
      </c>
      <c r="E19" s="34">
        <v>3</v>
      </c>
      <c r="F19" s="225"/>
      <c r="G19" s="22">
        <f t="shared" si="1"/>
        <v>0</v>
      </c>
      <c r="H19" s="375"/>
      <c r="I19" s="376"/>
      <c r="J19" s="58"/>
      <c r="K19" s="58"/>
    </row>
    <row r="20" spans="1:11" ht="34.4" customHeight="1" thickBot="1" x14ac:dyDescent="0.35">
      <c r="A20" s="17" t="s">
        <v>635</v>
      </c>
      <c r="B20" s="226" t="s">
        <v>390</v>
      </c>
      <c r="C20" s="23" t="s">
        <v>40</v>
      </c>
      <c r="D20" s="34" t="s">
        <v>19</v>
      </c>
      <c r="E20" s="34">
        <v>22.5</v>
      </c>
      <c r="F20" s="225"/>
      <c r="G20" s="22">
        <f t="shared" si="1"/>
        <v>0</v>
      </c>
      <c r="H20" s="375"/>
      <c r="I20" s="376"/>
      <c r="J20" s="58"/>
      <c r="K20" s="58"/>
    </row>
    <row r="21" spans="1:11" ht="34.4" customHeight="1" thickBot="1" x14ac:dyDescent="0.35">
      <c r="A21" s="17" t="s">
        <v>635</v>
      </c>
      <c r="B21" s="226" t="s">
        <v>424</v>
      </c>
      <c r="C21" s="23" t="s">
        <v>42</v>
      </c>
      <c r="D21" s="34" t="s">
        <v>36</v>
      </c>
      <c r="E21" s="34">
        <v>6.8</v>
      </c>
      <c r="F21" s="225"/>
      <c r="G21" s="22">
        <f t="shared" si="1"/>
        <v>0</v>
      </c>
      <c r="H21" s="375"/>
      <c r="I21" s="376"/>
      <c r="J21" s="58"/>
      <c r="K21" s="58"/>
    </row>
    <row r="22" spans="1:11" ht="34.4" customHeight="1" thickBot="1" x14ac:dyDescent="0.35">
      <c r="A22" s="17" t="s">
        <v>635</v>
      </c>
      <c r="B22" s="226" t="s">
        <v>432</v>
      </c>
      <c r="C22" s="23" t="s">
        <v>44</v>
      </c>
      <c r="D22" s="34" t="s">
        <v>19</v>
      </c>
      <c r="E22" s="34">
        <v>8</v>
      </c>
      <c r="F22" s="225"/>
      <c r="G22" s="22">
        <f t="shared" si="1"/>
        <v>0</v>
      </c>
      <c r="H22" s="375"/>
      <c r="I22" s="376"/>
      <c r="J22" s="58"/>
      <c r="K22" s="58"/>
    </row>
    <row r="23" spans="1:11" ht="34.4" customHeight="1" thickBot="1" x14ac:dyDescent="0.35">
      <c r="A23" s="17" t="s">
        <v>635</v>
      </c>
      <c r="B23" s="226" t="s">
        <v>425</v>
      </c>
      <c r="C23" s="23" t="s">
        <v>46</v>
      </c>
      <c r="D23" s="34" t="s">
        <v>36</v>
      </c>
      <c r="E23" s="34">
        <v>0.5</v>
      </c>
      <c r="F23" s="225"/>
      <c r="G23" s="22">
        <f t="shared" si="1"/>
        <v>0</v>
      </c>
      <c r="H23" s="375"/>
      <c r="I23" s="376"/>
      <c r="J23" s="58"/>
      <c r="K23" s="58"/>
    </row>
    <row r="24" spans="1:11" s="36" customFormat="1" ht="28.5" customHeight="1" thickBot="1" x14ac:dyDescent="0.35">
      <c r="A24" s="117" t="s">
        <v>635</v>
      </c>
      <c r="B24" s="94" t="s">
        <v>618</v>
      </c>
      <c r="C24" s="256" t="s">
        <v>48</v>
      </c>
      <c r="D24" s="258" t="s">
        <v>19</v>
      </c>
      <c r="E24" s="258">
        <v>8</v>
      </c>
      <c r="F24" s="225"/>
      <c r="G24" s="121">
        <f t="shared" si="1"/>
        <v>0</v>
      </c>
      <c r="H24" s="383" t="s">
        <v>49</v>
      </c>
      <c r="I24" s="374">
        <f>ROUND(SUM(G18:G24),2)</f>
        <v>0</v>
      </c>
      <c r="J24" s="57"/>
      <c r="K24" s="57"/>
    </row>
    <row r="25" spans="1:11" s="36" customFormat="1" ht="37.4" customHeight="1" thickBot="1" x14ac:dyDescent="0.35">
      <c r="A25" s="11" t="s">
        <v>50</v>
      </c>
      <c r="B25" s="12" t="s">
        <v>392</v>
      </c>
      <c r="C25" s="13" t="s">
        <v>117</v>
      </c>
      <c r="D25" s="31" t="s">
        <v>19</v>
      </c>
      <c r="E25" s="14">
        <v>2.8</v>
      </c>
      <c r="F25" s="225"/>
      <c r="G25" s="16">
        <f t="shared" si="1"/>
        <v>0</v>
      </c>
      <c r="H25" s="375"/>
      <c r="I25" s="376"/>
      <c r="J25" s="57"/>
      <c r="K25" s="57"/>
    </row>
    <row r="26" spans="1:11" s="36" customFormat="1" ht="28.5" customHeight="1" thickBot="1" x14ac:dyDescent="0.35">
      <c r="A26" s="17" t="s">
        <v>50</v>
      </c>
      <c r="B26" s="18" t="s">
        <v>53</v>
      </c>
      <c r="C26" s="23" t="s">
        <v>113</v>
      </c>
      <c r="D26" s="34" t="s">
        <v>19</v>
      </c>
      <c r="E26" s="21">
        <v>2.8</v>
      </c>
      <c r="F26" s="225"/>
      <c r="G26" s="22">
        <f t="shared" si="1"/>
        <v>0</v>
      </c>
      <c r="H26" s="375"/>
      <c r="I26" s="376"/>
      <c r="J26" s="57"/>
      <c r="K26" s="57"/>
    </row>
    <row r="27" spans="1:11" s="36" customFormat="1" ht="30.65" customHeight="1" thickBot="1" x14ac:dyDescent="0.35">
      <c r="A27" s="117" t="s">
        <v>50</v>
      </c>
      <c r="B27" s="94" t="s">
        <v>55</v>
      </c>
      <c r="C27" s="256" t="s">
        <v>56</v>
      </c>
      <c r="D27" s="258" t="s">
        <v>14</v>
      </c>
      <c r="E27" s="257">
        <v>17</v>
      </c>
      <c r="F27" s="225"/>
      <c r="G27" s="121">
        <f t="shared" si="1"/>
        <v>0</v>
      </c>
      <c r="H27" s="383" t="s">
        <v>57</v>
      </c>
      <c r="I27" s="374">
        <f>ROUND(SUM(G25:G27),2)</f>
        <v>0</v>
      </c>
      <c r="J27" s="57"/>
      <c r="K27" s="57"/>
    </row>
    <row r="28" spans="1:11" s="36" customFormat="1" ht="30.65" customHeight="1" thickBot="1" x14ac:dyDescent="0.35">
      <c r="A28" s="11" t="s">
        <v>114</v>
      </c>
      <c r="B28" s="12" t="s">
        <v>396</v>
      </c>
      <c r="C28" s="13" t="s">
        <v>52</v>
      </c>
      <c r="D28" s="31" t="s">
        <v>19</v>
      </c>
      <c r="E28" s="14">
        <v>79.599999999999994</v>
      </c>
      <c r="F28" s="225"/>
      <c r="G28" s="16">
        <f t="shared" si="1"/>
        <v>0</v>
      </c>
      <c r="H28" s="375"/>
      <c r="I28" s="376"/>
      <c r="J28" s="57"/>
      <c r="K28" s="57"/>
    </row>
    <row r="29" spans="1:11" s="36" customFormat="1" ht="30.65" customHeight="1" thickBot="1" x14ac:dyDescent="0.35">
      <c r="A29" s="17" t="s">
        <v>114</v>
      </c>
      <c r="B29" s="18" t="s">
        <v>397</v>
      </c>
      <c r="C29" s="23" t="s">
        <v>116</v>
      </c>
      <c r="D29" s="34" t="s">
        <v>19</v>
      </c>
      <c r="E29" s="21">
        <v>79.599999999999994</v>
      </c>
      <c r="F29" s="225"/>
      <c r="G29" s="22">
        <f t="shared" si="1"/>
        <v>0</v>
      </c>
      <c r="H29" s="375"/>
      <c r="I29" s="376"/>
      <c r="J29" s="57"/>
      <c r="K29" s="57"/>
    </row>
    <row r="30" spans="1:11" s="36" customFormat="1" ht="30.65" customHeight="1" thickBot="1" x14ac:dyDescent="0.35">
      <c r="A30" s="17" t="s">
        <v>114</v>
      </c>
      <c r="B30" s="18" t="s">
        <v>399</v>
      </c>
      <c r="C30" s="23" t="s">
        <v>117</v>
      </c>
      <c r="D30" s="34" t="s">
        <v>19</v>
      </c>
      <c r="E30" s="21">
        <v>79.599999999999994</v>
      </c>
      <c r="F30" s="225"/>
      <c r="G30" s="22">
        <f t="shared" si="1"/>
        <v>0</v>
      </c>
      <c r="H30" s="375"/>
      <c r="I30" s="376"/>
      <c r="J30" s="57"/>
      <c r="K30" s="57"/>
    </row>
    <row r="31" spans="1:11" s="36" customFormat="1" ht="30.65" customHeight="1" thickBot="1" x14ac:dyDescent="0.35">
      <c r="A31" s="17" t="s">
        <v>114</v>
      </c>
      <c r="B31" s="18" t="s">
        <v>400</v>
      </c>
      <c r="C31" s="23" t="s">
        <v>113</v>
      </c>
      <c r="D31" s="34" t="s">
        <v>19</v>
      </c>
      <c r="E31" s="21">
        <v>79.599999999999994</v>
      </c>
      <c r="F31" s="225"/>
      <c r="G31" s="22">
        <f t="shared" si="1"/>
        <v>0</v>
      </c>
      <c r="H31" s="375"/>
      <c r="I31" s="376"/>
      <c r="J31" s="57"/>
      <c r="K31" s="57"/>
    </row>
    <row r="32" spans="1:11" s="36" customFormat="1" ht="30.65" customHeight="1" thickBot="1" x14ac:dyDescent="0.35">
      <c r="A32" s="17" t="s">
        <v>114</v>
      </c>
      <c r="B32" s="18" t="s">
        <v>401</v>
      </c>
      <c r="C32" s="23" t="s">
        <v>56</v>
      </c>
      <c r="D32" s="34" t="s">
        <v>14</v>
      </c>
      <c r="E32" s="21">
        <v>14</v>
      </c>
      <c r="F32" s="225"/>
      <c r="G32" s="22">
        <f t="shared" si="1"/>
        <v>0</v>
      </c>
      <c r="H32" s="375"/>
      <c r="I32" s="376"/>
      <c r="J32" s="57"/>
      <c r="K32" s="57"/>
    </row>
    <row r="33" spans="1:11" s="36" customFormat="1" ht="30.65" customHeight="1" thickBot="1" x14ac:dyDescent="0.35">
      <c r="A33" s="17" t="s">
        <v>114</v>
      </c>
      <c r="B33" s="18" t="s">
        <v>69</v>
      </c>
      <c r="C33" s="23" t="s">
        <v>76</v>
      </c>
      <c r="D33" s="34" t="s">
        <v>14</v>
      </c>
      <c r="E33" s="21">
        <v>11</v>
      </c>
      <c r="F33" s="225"/>
      <c r="G33" s="22">
        <f t="shared" si="1"/>
        <v>0</v>
      </c>
      <c r="H33" s="375"/>
      <c r="I33" s="376"/>
      <c r="J33" s="57"/>
      <c r="K33" s="57"/>
    </row>
    <row r="34" spans="1:11" s="36" customFormat="1" ht="28.5" customHeight="1" thickBot="1" x14ac:dyDescent="0.35">
      <c r="A34" s="117" t="s">
        <v>114</v>
      </c>
      <c r="B34" s="94" t="s">
        <v>403</v>
      </c>
      <c r="C34" s="256" t="s">
        <v>150</v>
      </c>
      <c r="D34" s="258" t="s">
        <v>19</v>
      </c>
      <c r="E34" s="257">
        <v>11</v>
      </c>
      <c r="F34" s="225"/>
      <c r="G34" s="121">
        <f t="shared" si="1"/>
        <v>0</v>
      </c>
      <c r="H34" s="383" t="s">
        <v>77</v>
      </c>
      <c r="I34" s="374">
        <f>ROUND(SUM(G28:G34),2)</f>
        <v>0</v>
      </c>
      <c r="J34" s="57"/>
      <c r="K34" s="57"/>
    </row>
    <row r="35" spans="1:11" s="36" customFormat="1" ht="28.5" customHeight="1" thickBot="1" x14ac:dyDescent="0.35">
      <c r="A35" s="11" t="s">
        <v>645</v>
      </c>
      <c r="B35" s="12" t="s">
        <v>119</v>
      </c>
      <c r="C35" s="13" t="s">
        <v>123</v>
      </c>
      <c r="D35" s="31" t="s">
        <v>19</v>
      </c>
      <c r="E35" s="14">
        <v>22</v>
      </c>
      <c r="F35" s="225"/>
      <c r="G35" s="16">
        <f t="shared" si="1"/>
        <v>0</v>
      </c>
      <c r="H35" s="375"/>
      <c r="I35" s="376"/>
      <c r="J35" s="57"/>
      <c r="K35" s="57"/>
    </row>
    <row r="36" spans="1:11" s="36" customFormat="1" ht="28.5" customHeight="1" thickBot="1" x14ac:dyDescent="0.35">
      <c r="A36" s="17" t="s">
        <v>645</v>
      </c>
      <c r="B36" s="18" t="s">
        <v>120</v>
      </c>
      <c r="C36" s="23" t="s">
        <v>62</v>
      </c>
      <c r="D36" s="34" t="s">
        <v>19</v>
      </c>
      <c r="E36" s="21">
        <v>22</v>
      </c>
      <c r="F36" s="225"/>
      <c r="G36" s="22">
        <f t="shared" si="1"/>
        <v>0</v>
      </c>
      <c r="H36" s="375"/>
      <c r="I36" s="376"/>
      <c r="J36" s="57"/>
      <c r="K36" s="57"/>
    </row>
    <row r="37" spans="1:11" s="36" customFormat="1" ht="28.5" customHeight="1" thickBot="1" x14ac:dyDescent="0.35">
      <c r="A37" s="17" t="s">
        <v>645</v>
      </c>
      <c r="B37" s="18" t="s">
        <v>122</v>
      </c>
      <c r="C37" s="23" t="s">
        <v>637</v>
      </c>
      <c r="D37" s="34" t="s">
        <v>19</v>
      </c>
      <c r="E37" s="21">
        <v>16.5</v>
      </c>
      <c r="F37" s="225"/>
      <c r="G37" s="22">
        <f t="shared" si="1"/>
        <v>0</v>
      </c>
      <c r="H37" s="375"/>
      <c r="I37" s="376"/>
      <c r="J37" s="57"/>
      <c r="K37" s="57"/>
    </row>
    <row r="38" spans="1:11" s="36" customFormat="1" ht="28.5" customHeight="1" thickBot="1" x14ac:dyDescent="0.35">
      <c r="A38" s="17" t="s">
        <v>645</v>
      </c>
      <c r="B38" s="18" t="s">
        <v>124</v>
      </c>
      <c r="C38" s="23" t="s">
        <v>66</v>
      </c>
      <c r="D38" s="34" t="s">
        <v>19</v>
      </c>
      <c r="E38" s="21">
        <v>4.7</v>
      </c>
      <c r="F38" s="225"/>
      <c r="G38" s="22">
        <f t="shared" si="1"/>
        <v>0</v>
      </c>
      <c r="H38" s="375"/>
      <c r="I38" s="376"/>
      <c r="J38" s="57"/>
      <c r="K38" s="57"/>
    </row>
    <row r="39" spans="1:11" s="36" customFormat="1" ht="28.5" customHeight="1" thickBot="1" x14ac:dyDescent="0.35">
      <c r="A39" s="17" t="s">
        <v>645</v>
      </c>
      <c r="B39" s="18" t="s">
        <v>125</v>
      </c>
      <c r="C39" s="23" t="s">
        <v>68</v>
      </c>
      <c r="D39" s="34" t="s">
        <v>19</v>
      </c>
      <c r="E39" s="21">
        <v>0.8</v>
      </c>
      <c r="F39" s="225"/>
      <c r="G39" s="22">
        <f t="shared" si="1"/>
        <v>0</v>
      </c>
      <c r="H39" s="375"/>
      <c r="I39" s="376"/>
      <c r="J39" s="57"/>
      <c r="K39" s="57"/>
    </row>
    <row r="40" spans="1:11" s="36" customFormat="1" ht="42.65" customHeight="1" thickBot="1" x14ac:dyDescent="0.35">
      <c r="A40" s="17" t="s">
        <v>645</v>
      </c>
      <c r="B40" s="18" t="s">
        <v>127</v>
      </c>
      <c r="C40" s="23" t="s">
        <v>74</v>
      </c>
      <c r="D40" s="34" t="s">
        <v>14</v>
      </c>
      <c r="E40" s="21">
        <v>17</v>
      </c>
      <c r="F40" s="225"/>
      <c r="G40" s="22">
        <f t="shared" si="1"/>
        <v>0</v>
      </c>
      <c r="H40" s="375"/>
      <c r="I40" s="376"/>
      <c r="J40" s="57"/>
      <c r="K40" s="57"/>
    </row>
    <row r="41" spans="1:11" s="36" customFormat="1" ht="28.5" customHeight="1" thickBot="1" x14ac:dyDescent="0.35">
      <c r="A41" s="17" t="s">
        <v>645</v>
      </c>
      <c r="B41" s="18" t="s">
        <v>128</v>
      </c>
      <c r="C41" s="23" t="s">
        <v>131</v>
      </c>
      <c r="D41" s="34" t="s">
        <v>14</v>
      </c>
      <c r="E41" s="21">
        <v>16</v>
      </c>
      <c r="F41" s="225"/>
      <c r="G41" s="22">
        <f t="shared" si="1"/>
        <v>0</v>
      </c>
      <c r="H41" s="375"/>
      <c r="I41" s="376"/>
      <c r="J41" s="57"/>
      <c r="K41" s="57"/>
    </row>
    <row r="42" spans="1:11" s="36" customFormat="1" ht="28.5" customHeight="1" thickBot="1" x14ac:dyDescent="0.35">
      <c r="A42" s="117" t="s">
        <v>645</v>
      </c>
      <c r="B42" s="94" t="s">
        <v>129</v>
      </c>
      <c r="C42" s="256" t="s">
        <v>76</v>
      </c>
      <c r="D42" s="258" t="s">
        <v>14</v>
      </c>
      <c r="E42" s="257">
        <v>17</v>
      </c>
      <c r="F42" s="225"/>
      <c r="G42" s="121">
        <f t="shared" si="1"/>
        <v>0</v>
      </c>
      <c r="H42" s="383" t="s">
        <v>133</v>
      </c>
      <c r="I42" s="374">
        <f>ROUND(SUM(G35:G42),2)</f>
        <v>0</v>
      </c>
      <c r="J42" s="57"/>
      <c r="K42" s="57"/>
    </row>
    <row r="43" spans="1:11" s="36" customFormat="1" ht="28.5" customHeight="1" thickBot="1" x14ac:dyDescent="0.35">
      <c r="A43" s="11" t="s">
        <v>152</v>
      </c>
      <c r="B43" s="12" t="s">
        <v>408</v>
      </c>
      <c r="C43" s="13" t="s">
        <v>646</v>
      </c>
      <c r="D43" s="31" t="s">
        <v>25</v>
      </c>
      <c r="E43" s="14">
        <v>1</v>
      </c>
      <c r="F43" s="225"/>
      <c r="G43" s="16">
        <f t="shared" si="1"/>
        <v>0</v>
      </c>
      <c r="H43" s="375"/>
      <c r="I43" s="376"/>
      <c r="J43" s="57"/>
      <c r="K43" s="57"/>
    </row>
    <row r="44" spans="1:11" s="36" customFormat="1" ht="28.5" customHeight="1" thickBot="1" x14ac:dyDescent="0.35">
      <c r="A44" s="17" t="s">
        <v>152</v>
      </c>
      <c r="B44" s="18" t="s">
        <v>81</v>
      </c>
      <c r="C44" s="23" t="s">
        <v>426</v>
      </c>
      <c r="D44" s="34" t="s">
        <v>25</v>
      </c>
      <c r="E44" s="21">
        <v>1</v>
      </c>
      <c r="F44" s="225"/>
      <c r="G44" s="22">
        <f t="shared" si="1"/>
        <v>0</v>
      </c>
      <c r="H44" s="375"/>
      <c r="I44" s="376"/>
      <c r="J44" s="57"/>
      <c r="K44" s="57"/>
    </row>
    <row r="45" spans="1:11" s="36" customFormat="1" ht="28.5" customHeight="1" thickBot="1" x14ac:dyDescent="0.35">
      <c r="A45" s="17" t="s">
        <v>152</v>
      </c>
      <c r="B45" s="18" t="s">
        <v>83</v>
      </c>
      <c r="C45" s="23" t="s">
        <v>84</v>
      </c>
      <c r="D45" s="34" t="s">
        <v>25</v>
      </c>
      <c r="E45" s="21">
        <v>6</v>
      </c>
      <c r="F45" s="225"/>
      <c r="G45" s="22">
        <f t="shared" si="1"/>
        <v>0</v>
      </c>
      <c r="H45" s="375"/>
      <c r="I45" s="376"/>
      <c r="J45" s="57"/>
      <c r="K45" s="57"/>
    </row>
    <row r="46" spans="1:11" s="36" customFormat="1" ht="28.5" customHeight="1" thickBot="1" x14ac:dyDescent="0.35">
      <c r="A46" s="17" t="s">
        <v>152</v>
      </c>
      <c r="B46" s="18" t="s">
        <v>85</v>
      </c>
      <c r="C46" s="23" t="s">
        <v>90</v>
      </c>
      <c r="D46" s="34" t="s">
        <v>19</v>
      </c>
      <c r="E46" s="21">
        <v>31.3</v>
      </c>
      <c r="F46" s="225"/>
      <c r="G46" s="22">
        <f t="shared" si="1"/>
        <v>0</v>
      </c>
      <c r="H46" s="375"/>
      <c r="I46" s="376"/>
      <c r="J46" s="57"/>
      <c r="K46" s="57"/>
    </row>
    <row r="47" spans="1:11" s="36" customFormat="1" ht="28.5" customHeight="1" thickBot="1" x14ac:dyDescent="0.35">
      <c r="A47" s="24" t="s">
        <v>152</v>
      </c>
      <c r="B47" s="25" t="s">
        <v>87</v>
      </c>
      <c r="C47" s="26" t="s">
        <v>154</v>
      </c>
      <c r="D47" s="35" t="s">
        <v>25</v>
      </c>
      <c r="E47" s="27">
        <v>2</v>
      </c>
      <c r="F47" s="225"/>
      <c r="G47" s="28">
        <f t="shared" si="1"/>
        <v>0</v>
      </c>
      <c r="H47" s="383" t="s">
        <v>91</v>
      </c>
      <c r="I47" s="374">
        <f>ROUND(SUM(G43:G47),2)</f>
        <v>0</v>
      </c>
      <c r="J47" s="57"/>
      <c r="K47" s="57"/>
    </row>
    <row r="48" spans="1:11" s="36" customFormat="1" ht="31.5" customHeight="1" thickBot="1" x14ac:dyDescent="0.35">
      <c r="A48" s="24" t="s">
        <v>92</v>
      </c>
      <c r="B48" s="25" t="s">
        <v>93</v>
      </c>
      <c r="C48" s="26" t="s">
        <v>94</v>
      </c>
      <c r="D48" s="35" t="s">
        <v>11</v>
      </c>
      <c r="E48" s="27">
        <v>1</v>
      </c>
      <c r="F48" s="225"/>
      <c r="G48" s="28">
        <f>ROUND((E48*F48),2)</f>
        <v>0</v>
      </c>
      <c r="H48" s="383" t="s">
        <v>97</v>
      </c>
      <c r="I48" s="374">
        <f>ROUND(SUM(G48:G48),2)</f>
        <v>0</v>
      </c>
      <c r="J48" s="57"/>
      <c r="K48" s="57"/>
    </row>
    <row r="49" spans="1:11" ht="44.25" customHeight="1" thickBot="1" x14ac:dyDescent="0.35">
      <c r="A49" s="37"/>
      <c r="B49" s="38"/>
      <c r="C49" s="37"/>
      <c r="D49" s="38"/>
      <c r="E49" s="38"/>
      <c r="F49" s="39" t="s">
        <v>787</v>
      </c>
      <c r="G49" s="40">
        <f>SUM(G5:G48)</f>
        <v>0</v>
      </c>
      <c r="H49" s="379"/>
      <c r="I49" s="376"/>
      <c r="J49" s="58"/>
      <c r="K49" s="58"/>
    </row>
    <row r="50" spans="1:11" ht="20.25" customHeight="1" x14ac:dyDescent="0.3">
      <c r="A50" s="42"/>
      <c r="B50" s="43"/>
      <c r="C50" s="43"/>
      <c r="D50" s="43"/>
      <c r="E50" s="44"/>
      <c r="F50" s="43"/>
      <c r="G50" s="45"/>
    </row>
  </sheetData>
  <sheetProtection algorithmName="SHA-512" hashValue="lAbXHNka+v9qIzimW5FAAON8mGzcOrm3N8NX2TEElG6Wa77Elw+K4z8GhBA5miMK8MiSlwabPB7kkKp8QR053Q==" saltValue="MTEuC9pG2TSbYdr6ebPE3w=="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F0E2-4579-49B6-A40F-C07B1E74864A}">
  <dimension ref="A1:I53"/>
  <sheetViews>
    <sheetView zoomScale="60" zoomScaleNormal="60" workbookViewId="0">
      <selection activeCell="C38" sqref="C38"/>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x14ac:dyDescent="0.35">
      <c r="A1" s="439" t="s">
        <v>598</v>
      </c>
      <c r="B1" s="439"/>
      <c r="C1" s="439"/>
      <c r="D1" s="439"/>
      <c r="E1" s="439"/>
      <c r="F1" s="439"/>
      <c r="G1" s="439"/>
    </row>
    <row r="2" spans="1:9" x14ac:dyDescent="0.35">
      <c r="A2" s="439"/>
      <c r="B2" s="439"/>
      <c r="C2" s="439"/>
      <c r="D2" s="439"/>
      <c r="E2" s="439"/>
      <c r="F2" s="439"/>
      <c r="G2" s="439"/>
    </row>
    <row r="3" spans="1:9" ht="15" thickBot="1" x14ac:dyDescent="0.4"/>
    <row r="4" spans="1:9" s="2" customFormat="1" ht="14" x14ac:dyDescent="0.3">
      <c r="A4" s="443" t="s">
        <v>788</v>
      </c>
      <c r="B4" s="444"/>
      <c r="C4" s="444"/>
      <c r="D4" s="444"/>
      <c r="E4" s="444"/>
      <c r="F4" s="444"/>
      <c r="G4" s="445"/>
      <c r="H4" s="1"/>
    </row>
    <row r="5" spans="1:9" s="2" customFormat="1" ht="28.5" thickBot="1" x14ac:dyDescent="0.35">
      <c r="A5" s="5" t="s">
        <v>1</v>
      </c>
      <c r="B5" s="6" t="s">
        <v>2</v>
      </c>
      <c r="C5" s="7" t="s">
        <v>3</v>
      </c>
      <c r="D5" s="7" t="s">
        <v>4</v>
      </c>
      <c r="E5" s="8" t="s">
        <v>5</v>
      </c>
      <c r="F5" s="9" t="s">
        <v>6</v>
      </c>
      <c r="G5" s="10" t="s">
        <v>7</v>
      </c>
      <c r="H5" s="1"/>
    </row>
    <row r="6" spans="1:9" s="2" customFormat="1" thickBot="1" x14ac:dyDescent="0.35">
      <c r="A6" s="414" t="s">
        <v>166</v>
      </c>
      <c r="B6" s="12" t="s">
        <v>365</v>
      </c>
      <c r="C6" s="72" t="s">
        <v>168</v>
      </c>
      <c r="D6" s="73" t="s">
        <v>11</v>
      </c>
      <c r="E6" s="73">
        <v>1</v>
      </c>
      <c r="F6" s="225"/>
      <c r="G6" s="16">
        <f t="shared" ref="G6:G52" si="0">ROUND((E6*F6),2)</f>
        <v>0</v>
      </c>
      <c r="H6" s="252"/>
      <c r="I6" s="58"/>
    </row>
    <row r="7" spans="1:9" s="2" customFormat="1" ht="26.5" thickBot="1" x14ac:dyDescent="0.35">
      <c r="A7" s="415" t="s">
        <v>166</v>
      </c>
      <c r="B7" s="18" t="s">
        <v>366</v>
      </c>
      <c r="C7" s="74" t="s">
        <v>599</v>
      </c>
      <c r="D7" s="75" t="s">
        <v>229</v>
      </c>
      <c r="E7" s="75">
        <v>2</v>
      </c>
      <c r="F7" s="225"/>
      <c r="G7" s="22">
        <f t="shared" si="0"/>
        <v>0</v>
      </c>
      <c r="H7" s="252"/>
      <c r="I7" s="58"/>
    </row>
    <row r="8" spans="1:9" s="2" customFormat="1" thickBot="1" x14ac:dyDescent="0.35">
      <c r="A8" s="415" t="s">
        <v>166</v>
      </c>
      <c r="B8" s="18" t="s">
        <v>368</v>
      </c>
      <c r="C8" s="74" t="s">
        <v>292</v>
      </c>
      <c r="D8" s="75" t="s">
        <v>14</v>
      </c>
      <c r="E8" s="75">
        <v>15</v>
      </c>
      <c r="F8" s="225"/>
      <c r="G8" s="22">
        <f t="shared" si="0"/>
        <v>0</v>
      </c>
      <c r="H8" s="252"/>
      <c r="I8" s="58"/>
    </row>
    <row r="9" spans="1:9" s="2" customFormat="1" thickBot="1" x14ac:dyDescent="0.35">
      <c r="A9" s="415" t="s">
        <v>166</v>
      </c>
      <c r="B9" s="18" t="s">
        <v>17</v>
      </c>
      <c r="C9" s="74" t="s">
        <v>294</v>
      </c>
      <c r="D9" s="75" t="s">
        <v>14</v>
      </c>
      <c r="E9" s="75">
        <v>13</v>
      </c>
      <c r="F9" s="225"/>
      <c r="G9" s="22">
        <f t="shared" si="0"/>
        <v>0</v>
      </c>
      <c r="H9" s="252"/>
      <c r="I9" s="58"/>
    </row>
    <row r="10" spans="1:9" s="2" customFormat="1" thickBot="1" x14ac:dyDescent="0.35">
      <c r="A10" s="415" t="s">
        <v>166</v>
      </c>
      <c r="B10" s="18" t="s">
        <v>372</v>
      </c>
      <c r="C10" s="74" t="s">
        <v>296</v>
      </c>
      <c r="D10" s="75" t="s">
        <v>14</v>
      </c>
      <c r="E10" s="75">
        <v>27</v>
      </c>
      <c r="F10" s="225"/>
      <c r="G10" s="22">
        <f t="shared" si="0"/>
        <v>0</v>
      </c>
      <c r="H10" s="252"/>
      <c r="I10" s="58"/>
    </row>
    <row r="11" spans="1:9" s="2" customFormat="1" thickBot="1" x14ac:dyDescent="0.35">
      <c r="A11" s="415" t="s">
        <v>166</v>
      </c>
      <c r="B11" s="18" t="s">
        <v>373</v>
      </c>
      <c r="C11" s="74" t="s">
        <v>298</v>
      </c>
      <c r="D11" s="75" t="s">
        <v>14</v>
      </c>
      <c r="E11" s="75">
        <v>27</v>
      </c>
      <c r="F11" s="225"/>
      <c r="G11" s="22">
        <f t="shared" si="0"/>
        <v>0</v>
      </c>
      <c r="H11" s="252"/>
      <c r="I11" s="58"/>
    </row>
    <row r="12" spans="1:9" s="2" customFormat="1" thickBot="1" x14ac:dyDescent="0.35">
      <c r="A12" s="415" t="s">
        <v>166</v>
      </c>
      <c r="B12" s="18" t="s">
        <v>375</v>
      </c>
      <c r="C12" s="74" t="s">
        <v>300</v>
      </c>
      <c r="D12" s="75" t="s">
        <v>14</v>
      </c>
      <c r="E12" s="75">
        <v>12</v>
      </c>
      <c r="F12" s="225"/>
      <c r="G12" s="22">
        <f t="shared" si="0"/>
        <v>0</v>
      </c>
      <c r="H12" s="252"/>
      <c r="I12" s="58"/>
    </row>
    <row r="13" spans="1:9" s="2" customFormat="1" ht="16" thickBot="1" x14ac:dyDescent="0.35">
      <c r="A13" s="415" t="s">
        <v>166</v>
      </c>
      <c r="B13" s="18" t="s">
        <v>376</v>
      </c>
      <c r="C13" s="74" t="s">
        <v>302</v>
      </c>
      <c r="D13" s="75" t="s">
        <v>14</v>
      </c>
      <c r="E13" s="75">
        <v>39</v>
      </c>
      <c r="F13" s="225"/>
      <c r="G13" s="22">
        <f t="shared" si="0"/>
        <v>0</v>
      </c>
      <c r="H13" s="252"/>
      <c r="I13" s="58"/>
    </row>
    <row r="14" spans="1:9" s="2" customFormat="1" ht="16" thickBot="1" x14ac:dyDescent="0.35">
      <c r="A14" s="415" t="s">
        <v>166</v>
      </c>
      <c r="B14" s="18" t="s">
        <v>378</v>
      </c>
      <c r="C14" s="74" t="s">
        <v>304</v>
      </c>
      <c r="D14" s="75" t="s">
        <v>14</v>
      </c>
      <c r="E14" s="75">
        <v>6</v>
      </c>
      <c r="F14" s="225"/>
      <c r="G14" s="22">
        <f t="shared" si="0"/>
        <v>0</v>
      </c>
      <c r="H14" s="252"/>
      <c r="I14" s="58"/>
    </row>
    <row r="15" spans="1:9" s="2" customFormat="1" thickBot="1" x14ac:dyDescent="0.35">
      <c r="A15" s="415" t="s">
        <v>166</v>
      </c>
      <c r="B15" s="18" t="s">
        <v>380</v>
      </c>
      <c r="C15" s="74" t="s">
        <v>306</v>
      </c>
      <c r="D15" s="75" t="s">
        <v>25</v>
      </c>
      <c r="E15" s="75">
        <v>6</v>
      </c>
      <c r="F15" s="225"/>
      <c r="G15" s="22">
        <f t="shared" si="0"/>
        <v>0</v>
      </c>
      <c r="H15" s="252"/>
      <c r="I15" s="58"/>
    </row>
    <row r="16" spans="1:9" s="2" customFormat="1" ht="16" thickBot="1" x14ac:dyDescent="0.35">
      <c r="A16" s="415" t="s">
        <v>166</v>
      </c>
      <c r="B16" s="18" t="s">
        <v>382</v>
      </c>
      <c r="C16" s="74" t="s">
        <v>308</v>
      </c>
      <c r="D16" s="75" t="s">
        <v>14</v>
      </c>
      <c r="E16" s="75">
        <v>20</v>
      </c>
      <c r="F16" s="225"/>
      <c r="G16" s="22">
        <f t="shared" si="0"/>
        <v>0</v>
      </c>
      <c r="H16" s="252"/>
      <c r="I16" s="58"/>
    </row>
    <row r="17" spans="1:9" s="2" customFormat="1" thickBot="1" x14ac:dyDescent="0.35">
      <c r="A17" s="415" t="s">
        <v>166</v>
      </c>
      <c r="B17" s="18" t="s">
        <v>383</v>
      </c>
      <c r="C17" s="74" t="s">
        <v>310</v>
      </c>
      <c r="D17" s="75" t="s">
        <v>25</v>
      </c>
      <c r="E17" s="75">
        <v>2</v>
      </c>
      <c r="F17" s="225"/>
      <c r="G17" s="22">
        <f t="shared" si="0"/>
        <v>0</v>
      </c>
      <c r="H17" s="252"/>
      <c r="I17" s="58"/>
    </row>
    <row r="18" spans="1:9" s="2" customFormat="1" thickBot="1" x14ac:dyDescent="0.35">
      <c r="A18" s="415" t="s">
        <v>166</v>
      </c>
      <c r="B18" s="18" t="s">
        <v>384</v>
      </c>
      <c r="C18" s="74" t="s">
        <v>312</v>
      </c>
      <c r="D18" s="75" t="s">
        <v>25</v>
      </c>
      <c r="E18" s="75">
        <v>2</v>
      </c>
      <c r="F18" s="225"/>
      <c r="G18" s="22">
        <f t="shared" si="0"/>
        <v>0</v>
      </c>
      <c r="H18" s="252"/>
      <c r="I18" s="58"/>
    </row>
    <row r="19" spans="1:9" s="2" customFormat="1" thickBot="1" x14ac:dyDescent="0.35">
      <c r="A19" s="415" t="s">
        <v>166</v>
      </c>
      <c r="B19" s="18" t="s">
        <v>385</v>
      </c>
      <c r="C19" s="74" t="s">
        <v>314</v>
      </c>
      <c r="D19" s="75" t="s">
        <v>25</v>
      </c>
      <c r="E19" s="75">
        <v>2</v>
      </c>
      <c r="F19" s="225"/>
      <c r="G19" s="22">
        <f t="shared" si="0"/>
        <v>0</v>
      </c>
      <c r="H19" s="252"/>
      <c r="I19" s="58"/>
    </row>
    <row r="20" spans="1:9" s="2" customFormat="1" thickBot="1" x14ac:dyDescent="0.35">
      <c r="A20" s="415" t="s">
        <v>166</v>
      </c>
      <c r="B20" s="18" t="s">
        <v>386</v>
      </c>
      <c r="C20" s="74" t="s">
        <v>316</v>
      </c>
      <c r="D20" s="75" t="s">
        <v>25</v>
      </c>
      <c r="E20" s="75">
        <v>2</v>
      </c>
      <c r="F20" s="225"/>
      <c r="G20" s="22">
        <f t="shared" si="0"/>
        <v>0</v>
      </c>
      <c r="H20" s="252"/>
      <c r="I20" s="58"/>
    </row>
    <row r="21" spans="1:9" s="2" customFormat="1" thickBot="1" x14ac:dyDescent="0.35">
      <c r="A21" s="415" t="s">
        <v>166</v>
      </c>
      <c r="B21" s="18" t="s">
        <v>600</v>
      </c>
      <c r="C21" s="74" t="s">
        <v>318</v>
      </c>
      <c r="D21" s="75" t="s">
        <v>11</v>
      </c>
      <c r="E21" s="75">
        <v>2</v>
      </c>
      <c r="F21" s="225"/>
      <c r="G21" s="22">
        <f t="shared" si="0"/>
        <v>0</v>
      </c>
      <c r="H21" s="252"/>
      <c r="I21" s="58"/>
    </row>
    <row r="22" spans="1:9" s="2" customFormat="1" thickBot="1" x14ac:dyDescent="0.35">
      <c r="A22" s="415" t="s">
        <v>166</v>
      </c>
      <c r="B22" s="18" t="s">
        <v>601</v>
      </c>
      <c r="C22" s="74" t="s">
        <v>320</v>
      </c>
      <c r="D22" s="75" t="s">
        <v>25</v>
      </c>
      <c r="E22" s="75">
        <v>4</v>
      </c>
      <c r="F22" s="225"/>
      <c r="G22" s="22">
        <f t="shared" si="0"/>
        <v>0</v>
      </c>
      <c r="H22" s="252"/>
      <c r="I22" s="58"/>
    </row>
    <row r="23" spans="1:9" s="2" customFormat="1" ht="16" thickBot="1" x14ac:dyDescent="0.35">
      <c r="A23" s="415" t="s">
        <v>166</v>
      </c>
      <c r="B23" s="18" t="s">
        <v>602</v>
      </c>
      <c r="C23" s="74" t="s">
        <v>322</v>
      </c>
      <c r="D23" s="75" t="s">
        <v>25</v>
      </c>
      <c r="E23" s="75">
        <v>6</v>
      </c>
      <c r="F23" s="225"/>
      <c r="G23" s="22">
        <f t="shared" si="0"/>
        <v>0</v>
      </c>
      <c r="H23" s="252"/>
      <c r="I23" s="58"/>
    </row>
    <row r="24" spans="1:9" s="2" customFormat="1" thickBot="1" x14ac:dyDescent="0.35">
      <c r="A24" s="415" t="s">
        <v>166</v>
      </c>
      <c r="B24" s="18" t="s">
        <v>603</v>
      </c>
      <c r="C24" s="74" t="s">
        <v>627</v>
      </c>
      <c r="D24" s="75" t="s">
        <v>25</v>
      </c>
      <c r="E24" s="75">
        <v>1</v>
      </c>
      <c r="F24" s="225"/>
      <c r="G24" s="22">
        <f t="shared" si="0"/>
        <v>0</v>
      </c>
      <c r="H24" s="252"/>
      <c r="I24" s="58"/>
    </row>
    <row r="25" spans="1:9" s="2" customFormat="1" thickBot="1" x14ac:dyDescent="0.35">
      <c r="A25" s="415" t="s">
        <v>166</v>
      </c>
      <c r="B25" s="18" t="s">
        <v>604</v>
      </c>
      <c r="C25" s="74" t="s">
        <v>215</v>
      </c>
      <c r="D25" s="75" t="s">
        <v>25</v>
      </c>
      <c r="E25" s="75">
        <v>2</v>
      </c>
      <c r="F25" s="225"/>
      <c r="G25" s="22">
        <f t="shared" si="0"/>
        <v>0</v>
      </c>
      <c r="H25" s="252"/>
      <c r="I25" s="58"/>
    </row>
    <row r="26" spans="1:9" s="2" customFormat="1" thickBot="1" x14ac:dyDescent="0.35">
      <c r="A26" s="415" t="s">
        <v>166</v>
      </c>
      <c r="B26" s="18" t="s">
        <v>605</v>
      </c>
      <c r="C26" s="74" t="s">
        <v>174</v>
      </c>
      <c r="D26" s="75" t="s">
        <v>25</v>
      </c>
      <c r="E26" s="75">
        <v>1</v>
      </c>
      <c r="F26" s="225"/>
      <c r="G26" s="22">
        <f t="shared" si="0"/>
        <v>0</v>
      </c>
      <c r="H26" s="252"/>
      <c r="I26" s="58"/>
    </row>
    <row r="27" spans="1:9" s="2" customFormat="1" thickBot="1" x14ac:dyDescent="0.35">
      <c r="A27" s="415" t="s">
        <v>166</v>
      </c>
      <c r="B27" s="18" t="s">
        <v>606</v>
      </c>
      <c r="C27" s="74" t="s">
        <v>217</v>
      </c>
      <c r="D27" s="75" t="s">
        <v>25</v>
      </c>
      <c r="E27" s="75">
        <v>3</v>
      </c>
      <c r="F27" s="225"/>
      <c r="G27" s="22">
        <f t="shared" si="0"/>
        <v>0</v>
      </c>
      <c r="H27" s="252"/>
      <c r="I27" s="58"/>
    </row>
    <row r="28" spans="1:9" s="2" customFormat="1" thickBot="1" x14ac:dyDescent="0.35">
      <c r="A28" s="415" t="s">
        <v>166</v>
      </c>
      <c r="B28" s="18" t="s">
        <v>607</v>
      </c>
      <c r="C28" s="74" t="s">
        <v>213</v>
      </c>
      <c r="D28" s="75" t="s">
        <v>25</v>
      </c>
      <c r="E28" s="75">
        <v>3</v>
      </c>
      <c r="F28" s="225"/>
      <c r="G28" s="22">
        <f t="shared" si="0"/>
        <v>0</v>
      </c>
      <c r="H28" s="252"/>
      <c r="I28" s="58"/>
    </row>
    <row r="29" spans="1:9" s="2" customFormat="1" thickBot="1" x14ac:dyDescent="0.35">
      <c r="A29" s="415" t="s">
        <v>166</v>
      </c>
      <c r="B29" s="18" t="s">
        <v>608</v>
      </c>
      <c r="C29" s="74" t="s">
        <v>219</v>
      </c>
      <c r="D29" s="75" t="s">
        <v>25</v>
      </c>
      <c r="E29" s="75">
        <v>3</v>
      </c>
      <c r="F29" s="225"/>
      <c r="G29" s="22">
        <f t="shared" si="0"/>
        <v>0</v>
      </c>
      <c r="H29" s="252"/>
      <c r="I29" s="58"/>
    </row>
    <row r="30" spans="1:9" s="2" customFormat="1" thickBot="1" x14ac:dyDescent="0.35">
      <c r="A30" s="415" t="s">
        <v>166</v>
      </c>
      <c r="B30" s="18" t="s">
        <v>609</v>
      </c>
      <c r="C30" s="74" t="s">
        <v>221</v>
      </c>
      <c r="D30" s="75" t="s">
        <v>25</v>
      </c>
      <c r="E30" s="75">
        <v>3</v>
      </c>
      <c r="F30" s="225"/>
      <c r="G30" s="22">
        <f t="shared" si="0"/>
        <v>0</v>
      </c>
      <c r="H30" s="252"/>
      <c r="I30" s="58"/>
    </row>
    <row r="31" spans="1:9" s="2" customFormat="1" thickBot="1" x14ac:dyDescent="0.35">
      <c r="A31" s="415" t="s">
        <v>166</v>
      </c>
      <c r="B31" s="18" t="s">
        <v>610</v>
      </c>
      <c r="C31" s="410" t="s">
        <v>329</v>
      </c>
      <c r="D31" s="75" t="s">
        <v>25</v>
      </c>
      <c r="E31" s="75">
        <v>15</v>
      </c>
      <c r="F31" s="225"/>
      <c r="G31" s="22">
        <f t="shared" si="0"/>
        <v>0</v>
      </c>
      <c r="H31" s="252"/>
      <c r="I31" s="58"/>
    </row>
    <row r="32" spans="1:9" s="2" customFormat="1" thickBot="1" x14ac:dyDescent="0.35">
      <c r="A32" s="415" t="s">
        <v>166</v>
      </c>
      <c r="B32" s="18" t="s">
        <v>611</v>
      </c>
      <c r="C32" s="410" t="s">
        <v>331</v>
      </c>
      <c r="D32" s="75" t="s">
        <v>11</v>
      </c>
      <c r="E32" s="75">
        <v>1</v>
      </c>
      <c r="F32" s="225"/>
      <c r="G32" s="22">
        <f t="shared" si="0"/>
        <v>0</v>
      </c>
      <c r="H32" s="252"/>
      <c r="I32" s="58"/>
    </row>
    <row r="33" spans="1:9" s="2" customFormat="1" ht="16" thickBot="1" x14ac:dyDescent="0.35">
      <c r="A33" s="415" t="s">
        <v>166</v>
      </c>
      <c r="B33" s="18" t="s">
        <v>612</v>
      </c>
      <c r="C33" s="74" t="s">
        <v>225</v>
      </c>
      <c r="D33" s="75" t="s">
        <v>226</v>
      </c>
      <c r="E33" s="75">
        <v>20</v>
      </c>
      <c r="F33" s="225"/>
      <c r="G33" s="22">
        <f>ROUND((E33*F33),2)</f>
        <v>0</v>
      </c>
      <c r="H33" s="252"/>
      <c r="I33" s="58"/>
    </row>
    <row r="34" spans="1:9" s="2" customFormat="1" ht="16" thickBot="1" x14ac:dyDescent="0.35">
      <c r="A34" s="415" t="s">
        <v>166</v>
      </c>
      <c r="B34" s="18" t="s">
        <v>614</v>
      </c>
      <c r="C34" s="74" t="s">
        <v>228</v>
      </c>
      <c r="D34" s="75" t="s">
        <v>229</v>
      </c>
      <c r="E34" s="75">
        <v>12</v>
      </c>
      <c r="F34" s="225"/>
      <c r="G34" s="22">
        <f>ROUND((E34*F34),2)</f>
        <v>0</v>
      </c>
      <c r="H34" s="252"/>
      <c r="I34" s="58"/>
    </row>
    <row r="35" spans="1:9" s="2" customFormat="1" ht="16" thickBot="1" x14ac:dyDescent="0.35">
      <c r="A35" s="415" t="s">
        <v>166</v>
      </c>
      <c r="B35" s="18" t="s">
        <v>615</v>
      </c>
      <c r="C35" s="74" t="s">
        <v>335</v>
      </c>
      <c r="D35" s="75" t="s">
        <v>226</v>
      </c>
      <c r="E35" s="75">
        <v>10</v>
      </c>
      <c r="F35" s="225"/>
      <c r="G35" s="22">
        <f t="shared" ref="G35" si="1">ROUND((E35*F35),2)</f>
        <v>0</v>
      </c>
      <c r="H35" s="252"/>
      <c r="I35" s="58"/>
    </row>
    <row r="36" spans="1:9" s="2" customFormat="1" ht="28.5" thickBot="1" x14ac:dyDescent="0.35">
      <c r="A36" s="416" t="s">
        <v>166</v>
      </c>
      <c r="B36" s="94" t="s">
        <v>628</v>
      </c>
      <c r="C36" s="215" t="s">
        <v>337</v>
      </c>
      <c r="D36" s="216" t="s">
        <v>226</v>
      </c>
      <c r="E36" s="216">
        <v>10</v>
      </c>
      <c r="F36" s="225"/>
      <c r="G36" s="121">
        <f>ROUND((E36*F36),2)</f>
        <v>0</v>
      </c>
      <c r="H36" s="383" t="s">
        <v>32</v>
      </c>
      <c r="I36" s="374">
        <f>ROUND(SUM(G6:G36),2)</f>
        <v>0</v>
      </c>
    </row>
    <row r="37" spans="1:9" s="36" customFormat="1" ht="181.4" customHeight="1" thickBot="1" x14ac:dyDescent="0.35">
      <c r="A37" s="11" t="s">
        <v>230</v>
      </c>
      <c r="B37" s="12" t="s">
        <v>387</v>
      </c>
      <c r="C37" s="417" t="s">
        <v>629</v>
      </c>
      <c r="D37" s="73" t="s">
        <v>11</v>
      </c>
      <c r="E37" s="73">
        <v>1</v>
      </c>
      <c r="F37" s="225"/>
      <c r="G37" s="16">
        <f t="shared" si="0"/>
        <v>0</v>
      </c>
      <c r="H37" s="262"/>
      <c r="I37" s="57"/>
    </row>
    <row r="38" spans="1:9" s="36" customFormat="1" thickBot="1" x14ac:dyDescent="0.35">
      <c r="A38" s="17" t="s">
        <v>230</v>
      </c>
      <c r="B38" s="18" t="s">
        <v>388</v>
      </c>
      <c r="C38" s="74" t="s">
        <v>344</v>
      </c>
      <c r="D38" s="75" t="s">
        <v>11</v>
      </c>
      <c r="E38" s="75">
        <v>2</v>
      </c>
      <c r="F38" s="225"/>
      <c r="G38" s="22">
        <f t="shared" si="0"/>
        <v>0</v>
      </c>
      <c r="H38" s="262"/>
      <c r="I38" s="57"/>
    </row>
    <row r="39" spans="1:9" s="36" customFormat="1" thickBot="1" x14ac:dyDescent="0.35">
      <c r="A39" s="17" t="s">
        <v>230</v>
      </c>
      <c r="B39" s="18" t="s">
        <v>390</v>
      </c>
      <c r="C39" s="74" t="s">
        <v>346</v>
      </c>
      <c r="D39" s="75" t="s">
        <v>25</v>
      </c>
      <c r="E39" s="75">
        <v>4</v>
      </c>
      <c r="F39" s="225"/>
      <c r="G39" s="22">
        <f t="shared" si="0"/>
        <v>0</v>
      </c>
      <c r="H39" s="262"/>
      <c r="I39" s="57"/>
    </row>
    <row r="40" spans="1:9" s="36" customFormat="1" ht="16" thickBot="1" x14ac:dyDescent="0.35">
      <c r="A40" s="17" t="s">
        <v>230</v>
      </c>
      <c r="B40" s="18" t="s">
        <v>424</v>
      </c>
      <c r="C40" s="74" t="s">
        <v>348</v>
      </c>
      <c r="D40" s="75" t="s">
        <v>14</v>
      </c>
      <c r="E40" s="75">
        <v>45</v>
      </c>
      <c r="F40" s="225"/>
      <c r="G40" s="22">
        <f t="shared" si="0"/>
        <v>0</v>
      </c>
      <c r="H40" s="262"/>
      <c r="I40" s="57"/>
    </row>
    <row r="41" spans="1:9" s="36" customFormat="1" ht="16" thickBot="1" x14ac:dyDescent="0.35">
      <c r="A41" s="17" t="s">
        <v>230</v>
      </c>
      <c r="B41" s="18" t="s">
        <v>432</v>
      </c>
      <c r="C41" s="74" t="s">
        <v>617</v>
      </c>
      <c r="D41" s="75" t="s">
        <v>14</v>
      </c>
      <c r="E41" s="75">
        <v>20</v>
      </c>
      <c r="F41" s="225"/>
      <c r="G41" s="22">
        <f t="shared" si="0"/>
        <v>0</v>
      </c>
      <c r="H41" s="262"/>
      <c r="I41" s="57"/>
    </row>
    <row r="42" spans="1:9" s="36" customFormat="1" ht="16" thickBot="1" x14ac:dyDescent="0.35">
      <c r="A42" s="17" t="s">
        <v>230</v>
      </c>
      <c r="B42" s="18" t="s">
        <v>425</v>
      </c>
      <c r="C42" s="74" t="s">
        <v>236</v>
      </c>
      <c r="D42" s="75" t="s">
        <v>11</v>
      </c>
      <c r="E42" s="75">
        <v>6</v>
      </c>
      <c r="F42" s="225"/>
      <c r="G42" s="22">
        <f t="shared" si="0"/>
        <v>0</v>
      </c>
      <c r="H42" s="262"/>
      <c r="I42" s="57"/>
    </row>
    <row r="43" spans="1:9" s="36" customFormat="1" thickBot="1" x14ac:dyDescent="0.35">
      <c r="A43" s="17" t="s">
        <v>230</v>
      </c>
      <c r="B43" s="18" t="s">
        <v>618</v>
      </c>
      <c r="C43" s="74" t="s">
        <v>237</v>
      </c>
      <c r="D43" s="75" t="s">
        <v>14</v>
      </c>
      <c r="E43" s="75">
        <v>12</v>
      </c>
      <c r="F43" s="225"/>
      <c r="G43" s="22">
        <v>0</v>
      </c>
      <c r="H43" s="262"/>
      <c r="I43" s="57"/>
    </row>
    <row r="44" spans="1:9" s="36" customFormat="1" thickBot="1" x14ac:dyDescent="0.35">
      <c r="A44" s="17" t="s">
        <v>230</v>
      </c>
      <c r="B44" s="18" t="s">
        <v>619</v>
      </c>
      <c r="C44" s="74" t="s">
        <v>238</v>
      </c>
      <c r="D44" s="75" t="s">
        <v>14</v>
      </c>
      <c r="E44" s="75">
        <v>27</v>
      </c>
      <c r="F44" s="225"/>
      <c r="G44" s="22">
        <f t="shared" si="0"/>
        <v>0</v>
      </c>
      <c r="H44" s="262"/>
      <c r="I44" s="57"/>
    </row>
    <row r="45" spans="1:9" s="36" customFormat="1" thickBot="1" x14ac:dyDescent="0.35">
      <c r="A45" s="17" t="s">
        <v>230</v>
      </c>
      <c r="B45" s="18" t="s">
        <v>620</v>
      </c>
      <c r="C45" s="74" t="s">
        <v>239</v>
      </c>
      <c r="D45" s="75" t="s">
        <v>14</v>
      </c>
      <c r="E45" s="75">
        <v>27</v>
      </c>
      <c r="F45" s="225"/>
      <c r="G45" s="22">
        <f t="shared" si="0"/>
        <v>0</v>
      </c>
      <c r="H45" s="262"/>
      <c r="I45" s="57"/>
    </row>
    <row r="46" spans="1:9" s="36" customFormat="1" thickBot="1" x14ac:dyDescent="0.35">
      <c r="A46" s="17" t="s">
        <v>230</v>
      </c>
      <c r="B46" s="18" t="s">
        <v>621</v>
      </c>
      <c r="C46" s="74" t="s">
        <v>356</v>
      </c>
      <c r="D46" s="75" t="s">
        <v>11</v>
      </c>
      <c r="E46" s="75">
        <v>2</v>
      </c>
      <c r="F46" s="225"/>
      <c r="G46" s="22">
        <f t="shared" si="0"/>
        <v>0</v>
      </c>
      <c r="H46" s="262"/>
      <c r="I46" s="57"/>
    </row>
    <row r="47" spans="1:9" s="36" customFormat="1" ht="26.5" thickBot="1" x14ac:dyDescent="0.35">
      <c r="A47" s="17" t="s">
        <v>230</v>
      </c>
      <c r="B47" s="18" t="s">
        <v>622</v>
      </c>
      <c r="C47" s="74" t="s">
        <v>623</v>
      </c>
      <c r="D47" s="75" t="s">
        <v>25</v>
      </c>
      <c r="E47" s="75">
        <v>2</v>
      </c>
      <c r="F47" s="225"/>
      <c r="G47" s="22">
        <f t="shared" si="0"/>
        <v>0</v>
      </c>
      <c r="H47" s="262"/>
      <c r="I47" s="57"/>
    </row>
    <row r="48" spans="1:9" s="36" customFormat="1" thickBot="1" x14ac:dyDescent="0.35">
      <c r="A48" s="17" t="s">
        <v>230</v>
      </c>
      <c r="B48" s="18" t="s">
        <v>624</v>
      </c>
      <c r="C48" s="74" t="s">
        <v>360</v>
      </c>
      <c r="D48" s="75" t="s">
        <v>25</v>
      </c>
      <c r="E48" s="75">
        <v>2</v>
      </c>
      <c r="F48" s="225"/>
      <c r="G48" s="22">
        <f t="shared" si="0"/>
        <v>0</v>
      </c>
      <c r="H48" s="262"/>
      <c r="I48" s="57"/>
    </row>
    <row r="49" spans="1:9" s="36" customFormat="1" thickBot="1" x14ac:dyDescent="0.35">
      <c r="A49" s="17" t="s">
        <v>230</v>
      </c>
      <c r="B49" s="18" t="s">
        <v>625</v>
      </c>
      <c r="C49" s="74" t="s">
        <v>630</v>
      </c>
      <c r="D49" s="75" t="s">
        <v>11</v>
      </c>
      <c r="E49" s="75">
        <v>1</v>
      </c>
      <c r="F49" s="225"/>
      <c r="G49" s="22">
        <f t="shared" si="0"/>
        <v>0</v>
      </c>
      <c r="H49" s="262"/>
      <c r="I49" s="57"/>
    </row>
    <row r="50" spans="1:9" s="36" customFormat="1" thickBot="1" x14ac:dyDescent="0.35">
      <c r="A50" s="17" t="s">
        <v>230</v>
      </c>
      <c r="B50" s="18" t="s">
        <v>631</v>
      </c>
      <c r="C50" s="410" t="s">
        <v>362</v>
      </c>
      <c r="D50" s="75" t="s">
        <v>11</v>
      </c>
      <c r="E50" s="75">
        <v>2</v>
      </c>
      <c r="F50" s="225"/>
      <c r="G50" s="22">
        <f t="shared" si="0"/>
        <v>0</v>
      </c>
      <c r="H50" s="262"/>
      <c r="I50" s="57"/>
    </row>
    <row r="51" spans="1:9" s="36" customFormat="1" ht="28.5" thickBot="1" x14ac:dyDescent="0.35">
      <c r="A51" s="117" t="s">
        <v>230</v>
      </c>
      <c r="B51" s="94" t="s">
        <v>632</v>
      </c>
      <c r="C51" s="411" t="s">
        <v>626</v>
      </c>
      <c r="D51" s="216" t="s">
        <v>11</v>
      </c>
      <c r="E51" s="216">
        <v>1</v>
      </c>
      <c r="F51" s="225"/>
      <c r="G51" s="121">
        <f t="shared" si="0"/>
        <v>0</v>
      </c>
      <c r="H51" s="383" t="s">
        <v>49</v>
      </c>
      <c r="I51" s="374">
        <f>ROUND(SUM(G37:G51),2)</f>
        <v>0</v>
      </c>
    </row>
    <row r="52" spans="1:9" s="36" customFormat="1" ht="14" x14ac:dyDescent="0.3">
      <c r="A52" s="90" t="s">
        <v>651</v>
      </c>
      <c r="B52" s="18"/>
      <c r="C52" s="410" t="s">
        <v>650</v>
      </c>
      <c r="D52" s="75" t="s">
        <v>11</v>
      </c>
      <c r="E52" s="75">
        <v>1</v>
      </c>
      <c r="F52" s="225"/>
      <c r="G52" s="91">
        <f t="shared" si="0"/>
        <v>0</v>
      </c>
      <c r="H52" s="375"/>
      <c r="I52" s="376"/>
    </row>
    <row r="53" spans="1:9" s="2" customFormat="1" ht="42.5" thickBot="1" x14ac:dyDescent="0.35">
      <c r="A53" s="37"/>
      <c r="B53" s="38"/>
      <c r="C53" s="37"/>
      <c r="D53" s="38"/>
      <c r="E53" s="38"/>
      <c r="F53" s="39" t="s">
        <v>789</v>
      </c>
      <c r="G53" s="40">
        <f>SUM(G6:G52)</f>
        <v>0</v>
      </c>
      <c r="H53" s="379"/>
      <c r="I53" s="376"/>
    </row>
  </sheetData>
  <sheetProtection algorithmName="SHA-512" hashValue="twxqfwmdao+M5mymQoUpfaSeqFv2KwnMp4ahj8JMg+uWnb/c56WV4Nm6fGAiIqdMEIt1RghZ4sl0hLdS5b8rSQ==" saltValue="7om+T0n0tcXWutoLsDRyuA=="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032AF-8292-4503-BB5C-85E263B09B81}">
  <dimension ref="A1:J50"/>
  <sheetViews>
    <sheetView zoomScale="60" zoomScaleNormal="60" workbookViewId="0">
      <selection activeCell="C46" sqref="C46"/>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0" x14ac:dyDescent="0.35">
      <c r="A1" s="439" t="s">
        <v>598</v>
      </c>
      <c r="B1" s="439"/>
      <c r="C1" s="439"/>
      <c r="D1" s="439"/>
      <c r="E1" s="439"/>
      <c r="F1" s="439"/>
      <c r="G1" s="439"/>
    </row>
    <row r="2" spans="1:10" x14ac:dyDescent="0.35">
      <c r="A2" s="439"/>
      <c r="B2" s="439"/>
      <c r="C2" s="439"/>
      <c r="D2" s="439"/>
      <c r="E2" s="439"/>
      <c r="F2" s="439"/>
      <c r="G2" s="439"/>
    </row>
    <row r="3" spans="1:10" ht="15" thickBot="1" x14ac:dyDescent="0.4"/>
    <row r="4" spans="1:10" s="2" customFormat="1" ht="14" x14ac:dyDescent="0.3">
      <c r="A4" s="443" t="s">
        <v>790</v>
      </c>
      <c r="B4" s="444"/>
      <c r="C4" s="444"/>
      <c r="D4" s="444"/>
      <c r="E4" s="444"/>
      <c r="F4" s="444"/>
      <c r="G4" s="445"/>
      <c r="H4" s="1"/>
    </row>
    <row r="5" spans="1:10" s="2" customFormat="1" ht="52.5" customHeight="1" thickBot="1" x14ac:dyDescent="0.35">
      <c r="A5" s="413" t="s">
        <v>1</v>
      </c>
      <c r="B5" s="6" t="s">
        <v>2</v>
      </c>
      <c r="C5" s="7" t="s">
        <v>3</v>
      </c>
      <c r="D5" s="7" t="s">
        <v>4</v>
      </c>
      <c r="E5" s="8" t="s">
        <v>5</v>
      </c>
      <c r="F5" s="9" t="s">
        <v>6</v>
      </c>
      <c r="G5" s="10" t="s">
        <v>7</v>
      </c>
      <c r="H5" s="1"/>
    </row>
    <row r="6" spans="1:10" s="2" customFormat="1" thickBot="1" x14ac:dyDescent="0.35">
      <c r="A6" s="414" t="s">
        <v>166</v>
      </c>
      <c r="B6" s="12" t="s">
        <v>365</v>
      </c>
      <c r="C6" s="72" t="s">
        <v>168</v>
      </c>
      <c r="D6" s="73" t="s">
        <v>11</v>
      </c>
      <c r="E6" s="73">
        <v>1</v>
      </c>
      <c r="F6" s="225"/>
      <c r="G6" s="16">
        <f t="shared" ref="G6:G49" si="0">ROUND((E6*F6),2)</f>
        <v>0</v>
      </c>
      <c r="H6" s="252"/>
      <c r="I6" s="58"/>
      <c r="J6" s="58"/>
    </row>
    <row r="7" spans="1:10" s="2" customFormat="1" ht="26.5" thickBot="1" x14ac:dyDescent="0.35">
      <c r="A7" s="415" t="s">
        <v>166</v>
      </c>
      <c r="B7" s="18" t="s">
        <v>366</v>
      </c>
      <c r="C7" s="74" t="s">
        <v>599</v>
      </c>
      <c r="D7" s="75" t="s">
        <v>229</v>
      </c>
      <c r="E7" s="75">
        <v>8</v>
      </c>
      <c r="F7" s="225"/>
      <c r="G7" s="22">
        <f t="shared" si="0"/>
        <v>0</v>
      </c>
      <c r="H7" s="252"/>
      <c r="I7" s="58"/>
      <c r="J7" s="58"/>
    </row>
    <row r="8" spans="1:10" s="2" customFormat="1" thickBot="1" x14ac:dyDescent="0.35">
      <c r="A8" s="415" t="s">
        <v>166</v>
      </c>
      <c r="B8" s="18" t="s">
        <v>368</v>
      </c>
      <c r="C8" s="74" t="s">
        <v>292</v>
      </c>
      <c r="D8" s="75" t="s">
        <v>14</v>
      </c>
      <c r="E8" s="75">
        <v>30</v>
      </c>
      <c r="F8" s="225"/>
      <c r="G8" s="22">
        <f t="shared" si="0"/>
        <v>0</v>
      </c>
      <c r="H8" s="252"/>
      <c r="I8" s="58"/>
      <c r="J8" s="58"/>
    </row>
    <row r="9" spans="1:10" s="2" customFormat="1" thickBot="1" x14ac:dyDescent="0.35">
      <c r="A9" s="415" t="s">
        <v>166</v>
      </c>
      <c r="B9" s="18" t="s">
        <v>17</v>
      </c>
      <c r="C9" s="74" t="s">
        <v>294</v>
      </c>
      <c r="D9" s="75" t="s">
        <v>14</v>
      </c>
      <c r="E9" s="75">
        <v>23</v>
      </c>
      <c r="F9" s="225"/>
      <c r="G9" s="22">
        <f t="shared" si="0"/>
        <v>0</v>
      </c>
      <c r="H9" s="252"/>
      <c r="I9" s="58"/>
      <c r="J9" s="58"/>
    </row>
    <row r="10" spans="1:10" s="2" customFormat="1" thickBot="1" x14ac:dyDescent="0.35">
      <c r="A10" s="415" t="s">
        <v>166</v>
      </c>
      <c r="B10" s="18" t="s">
        <v>372</v>
      </c>
      <c r="C10" s="74" t="s">
        <v>296</v>
      </c>
      <c r="D10" s="75" t="s">
        <v>14</v>
      </c>
      <c r="E10" s="75">
        <v>53</v>
      </c>
      <c r="F10" s="225"/>
      <c r="G10" s="22">
        <f t="shared" si="0"/>
        <v>0</v>
      </c>
      <c r="H10" s="252"/>
      <c r="I10" s="58"/>
      <c r="J10" s="58"/>
    </row>
    <row r="11" spans="1:10" s="2" customFormat="1" thickBot="1" x14ac:dyDescent="0.35">
      <c r="A11" s="415" t="s">
        <v>166</v>
      </c>
      <c r="B11" s="18" t="s">
        <v>373</v>
      </c>
      <c r="C11" s="74" t="s">
        <v>298</v>
      </c>
      <c r="D11" s="75" t="s">
        <v>14</v>
      </c>
      <c r="E11" s="75">
        <v>53</v>
      </c>
      <c r="F11" s="225"/>
      <c r="G11" s="22">
        <f t="shared" si="0"/>
        <v>0</v>
      </c>
      <c r="H11" s="252"/>
      <c r="I11" s="58"/>
      <c r="J11" s="58"/>
    </row>
    <row r="12" spans="1:10" s="2" customFormat="1" thickBot="1" x14ac:dyDescent="0.35">
      <c r="A12" s="415" t="s">
        <v>166</v>
      </c>
      <c r="B12" s="18" t="s">
        <v>375</v>
      </c>
      <c r="C12" s="74" t="s">
        <v>300</v>
      </c>
      <c r="D12" s="75" t="s">
        <v>14</v>
      </c>
      <c r="E12" s="75">
        <v>60</v>
      </c>
      <c r="F12" s="225"/>
      <c r="G12" s="22">
        <f t="shared" si="0"/>
        <v>0</v>
      </c>
      <c r="H12" s="252"/>
      <c r="I12" s="58"/>
      <c r="J12" s="58"/>
    </row>
    <row r="13" spans="1:10" s="2" customFormat="1" ht="16" thickBot="1" x14ac:dyDescent="0.35">
      <c r="A13" s="415" t="s">
        <v>166</v>
      </c>
      <c r="B13" s="18" t="s">
        <v>376</v>
      </c>
      <c r="C13" s="74" t="s">
        <v>302</v>
      </c>
      <c r="D13" s="75" t="s">
        <v>14</v>
      </c>
      <c r="E13" s="75">
        <v>113</v>
      </c>
      <c r="F13" s="225"/>
      <c r="G13" s="22">
        <f t="shared" si="0"/>
        <v>0</v>
      </c>
      <c r="H13" s="252"/>
      <c r="I13" s="58"/>
      <c r="J13" s="58"/>
    </row>
    <row r="14" spans="1:10" s="2" customFormat="1" ht="16" thickBot="1" x14ac:dyDescent="0.35">
      <c r="A14" s="415" t="s">
        <v>166</v>
      </c>
      <c r="B14" s="18" t="s">
        <v>378</v>
      </c>
      <c r="C14" s="74" t="s">
        <v>304</v>
      </c>
      <c r="D14" s="75" t="s">
        <v>14</v>
      </c>
      <c r="E14" s="75">
        <v>10</v>
      </c>
      <c r="F14" s="225"/>
      <c r="G14" s="22">
        <f t="shared" si="0"/>
        <v>0</v>
      </c>
      <c r="H14" s="252"/>
      <c r="I14" s="58"/>
      <c r="J14" s="58"/>
    </row>
    <row r="15" spans="1:10" s="2" customFormat="1" thickBot="1" x14ac:dyDescent="0.35">
      <c r="A15" s="415" t="s">
        <v>166</v>
      </c>
      <c r="B15" s="18" t="s">
        <v>380</v>
      </c>
      <c r="C15" s="74" t="s">
        <v>306</v>
      </c>
      <c r="D15" s="75" t="s">
        <v>25</v>
      </c>
      <c r="E15" s="75">
        <v>10</v>
      </c>
      <c r="F15" s="225"/>
      <c r="G15" s="22">
        <f t="shared" si="0"/>
        <v>0</v>
      </c>
      <c r="H15" s="252"/>
      <c r="I15" s="58"/>
      <c r="J15" s="58"/>
    </row>
    <row r="16" spans="1:10" s="2" customFormat="1" ht="16" thickBot="1" x14ac:dyDescent="0.35">
      <c r="A16" s="415" t="s">
        <v>166</v>
      </c>
      <c r="B16" s="18" t="s">
        <v>382</v>
      </c>
      <c r="C16" s="74" t="s">
        <v>308</v>
      </c>
      <c r="D16" s="75" t="s">
        <v>14</v>
      </c>
      <c r="E16" s="75">
        <v>24</v>
      </c>
      <c r="F16" s="225"/>
      <c r="G16" s="22">
        <f t="shared" si="0"/>
        <v>0</v>
      </c>
      <c r="H16" s="252"/>
      <c r="I16" s="58"/>
      <c r="J16" s="58"/>
    </row>
    <row r="17" spans="1:10" s="2" customFormat="1" thickBot="1" x14ac:dyDescent="0.35">
      <c r="A17" s="415" t="s">
        <v>166</v>
      </c>
      <c r="B17" s="18" t="s">
        <v>383</v>
      </c>
      <c r="C17" s="74" t="s">
        <v>310</v>
      </c>
      <c r="D17" s="75" t="s">
        <v>25</v>
      </c>
      <c r="E17" s="75">
        <v>4</v>
      </c>
      <c r="F17" s="225"/>
      <c r="G17" s="22">
        <f t="shared" si="0"/>
        <v>0</v>
      </c>
      <c r="H17" s="252"/>
      <c r="I17" s="58"/>
      <c r="J17" s="58"/>
    </row>
    <row r="18" spans="1:10" s="2" customFormat="1" thickBot="1" x14ac:dyDescent="0.35">
      <c r="A18" s="415" t="s">
        <v>166</v>
      </c>
      <c r="B18" s="18" t="s">
        <v>384</v>
      </c>
      <c r="C18" s="74" t="s">
        <v>312</v>
      </c>
      <c r="D18" s="75" t="s">
        <v>25</v>
      </c>
      <c r="E18" s="75">
        <v>4</v>
      </c>
      <c r="F18" s="225"/>
      <c r="G18" s="22">
        <f t="shared" si="0"/>
        <v>0</v>
      </c>
      <c r="H18" s="252"/>
      <c r="I18" s="58"/>
      <c r="J18" s="58"/>
    </row>
    <row r="19" spans="1:10" s="2" customFormat="1" thickBot="1" x14ac:dyDescent="0.35">
      <c r="A19" s="415" t="s">
        <v>166</v>
      </c>
      <c r="B19" s="18" t="s">
        <v>385</v>
      </c>
      <c r="C19" s="74" t="s">
        <v>314</v>
      </c>
      <c r="D19" s="75" t="s">
        <v>25</v>
      </c>
      <c r="E19" s="75">
        <v>4</v>
      </c>
      <c r="F19" s="225"/>
      <c r="G19" s="22">
        <f t="shared" si="0"/>
        <v>0</v>
      </c>
      <c r="H19" s="252"/>
      <c r="I19" s="58"/>
      <c r="J19" s="58"/>
    </row>
    <row r="20" spans="1:10" s="2" customFormat="1" thickBot="1" x14ac:dyDescent="0.35">
      <c r="A20" s="415" t="s">
        <v>166</v>
      </c>
      <c r="B20" s="18" t="s">
        <v>386</v>
      </c>
      <c r="C20" s="74" t="s">
        <v>318</v>
      </c>
      <c r="D20" s="75" t="s">
        <v>11</v>
      </c>
      <c r="E20" s="75">
        <v>4</v>
      </c>
      <c r="F20" s="225"/>
      <c r="G20" s="22">
        <f t="shared" si="0"/>
        <v>0</v>
      </c>
      <c r="H20" s="252"/>
      <c r="I20" s="58"/>
      <c r="J20" s="58"/>
    </row>
    <row r="21" spans="1:10" s="2" customFormat="1" thickBot="1" x14ac:dyDescent="0.35">
      <c r="A21" s="415" t="s">
        <v>166</v>
      </c>
      <c r="B21" s="18" t="s">
        <v>600</v>
      </c>
      <c r="C21" s="74" t="s">
        <v>320</v>
      </c>
      <c r="D21" s="75" t="s">
        <v>25</v>
      </c>
      <c r="E21" s="75">
        <v>4</v>
      </c>
      <c r="F21" s="225"/>
      <c r="G21" s="22">
        <f t="shared" si="0"/>
        <v>0</v>
      </c>
      <c r="H21" s="252"/>
      <c r="I21" s="58"/>
      <c r="J21" s="58"/>
    </row>
    <row r="22" spans="1:10" s="2" customFormat="1" ht="16" thickBot="1" x14ac:dyDescent="0.35">
      <c r="A22" s="415" t="s">
        <v>166</v>
      </c>
      <c r="B22" s="18" t="s">
        <v>601</v>
      </c>
      <c r="C22" s="74" t="s">
        <v>322</v>
      </c>
      <c r="D22" s="75" t="s">
        <v>25</v>
      </c>
      <c r="E22" s="75">
        <v>10</v>
      </c>
      <c r="F22" s="225"/>
      <c r="G22" s="22">
        <f t="shared" si="0"/>
        <v>0</v>
      </c>
      <c r="H22" s="252"/>
      <c r="I22" s="58"/>
      <c r="J22" s="58"/>
    </row>
    <row r="23" spans="1:10" s="2" customFormat="1" thickBot="1" x14ac:dyDescent="0.35">
      <c r="A23" s="415" t="s">
        <v>166</v>
      </c>
      <c r="B23" s="18" t="s">
        <v>602</v>
      </c>
      <c r="C23" s="74" t="s">
        <v>215</v>
      </c>
      <c r="D23" s="75" t="s">
        <v>25</v>
      </c>
      <c r="E23" s="75">
        <v>4</v>
      </c>
      <c r="F23" s="225"/>
      <c r="G23" s="22">
        <f t="shared" si="0"/>
        <v>0</v>
      </c>
      <c r="H23" s="252"/>
      <c r="I23" s="58"/>
      <c r="J23" s="58"/>
    </row>
    <row r="24" spans="1:10" s="2" customFormat="1" thickBot="1" x14ac:dyDescent="0.35">
      <c r="A24" s="415" t="s">
        <v>166</v>
      </c>
      <c r="B24" s="18" t="s">
        <v>603</v>
      </c>
      <c r="C24" s="74" t="s">
        <v>174</v>
      </c>
      <c r="D24" s="75" t="s">
        <v>25</v>
      </c>
      <c r="E24" s="75">
        <v>1</v>
      </c>
      <c r="F24" s="225"/>
      <c r="G24" s="22">
        <f t="shared" si="0"/>
        <v>0</v>
      </c>
      <c r="H24" s="252"/>
      <c r="I24" s="58"/>
      <c r="J24" s="58"/>
    </row>
    <row r="25" spans="1:10" s="2" customFormat="1" thickBot="1" x14ac:dyDescent="0.35">
      <c r="A25" s="415" t="s">
        <v>166</v>
      </c>
      <c r="B25" s="18" t="s">
        <v>604</v>
      </c>
      <c r="C25" s="74" t="s">
        <v>217</v>
      </c>
      <c r="D25" s="75" t="s">
        <v>25</v>
      </c>
      <c r="E25" s="75">
        <v>5</v>
      </c>
      <c r="F25" s="225"/>
      <c r="G25" s="22">
        <f t="shared" si="0"/>
        <v>0</v>
      </c>
      <c r="H25" s="252"/>
      <c r="I25" s="58"/>
      <c r="J25" s="58"/>
    </row>
    <row r="26" spans="1:10" s="2" customFormat="1" thickBot="1" x14ac:dyDescent="0.35">
      <c r="A26" s="415" t="s">
        <v>166</v>
      </c>
      <c r="B26" s="18" t="s">
        <v>605</v>
      </c>
      <c r="C26" s="74" t="s">
        <v>213</v>
      </c>
      <c r="D26" s="75" t="s">
        <v>25</v>
      </c>
      <c r="E26" s="75">
        <v>5</v>
      </c>
      <c r="F26" s="225"/>
      <c r="G26" s="22">
        <f t="shared" si="0"/>
        <v>0</v>
      </c>
      <c r="H26" s="252"/>
      <c r="I26" s="58"/>
      <c r="J26" s="58"/>
    </row>
    <row r="27" spans="1:10" s="2" customFormat="1" thickBot="1" x14ac:dyDescent="0.35">
      <c r="A27" s="415" t="s">
        <v>166</v>
      </c>
      <c r="B27" s="18" t="s">
        <v>606</v>
      </c>
      <c r="C27" s="74" t="s">
        <v>219</v>
      </c>
      <c r="D27" s="75" t="s">
        <v>25</v>
      </c>
      <c r="E27" s="75">
        <v>5</v>
      </c>
      <c r="F27" s="225"/>
      <c r="G27" s="22">
        <f t="shared" si="0"/>
        <v>0</v>
      </c>
      <c r="H27" s="252"/>
      <c r="I27" s="58"/>
      <c r="J27" s="58"/>
    </row>
    <row r="28" spans="1:10" s="2" customFormat="1" thickBot="1" x14ac:dyDescent="0.35">
      <c r="A28" s="415" t="s">
        <v>166</v>
      </c>
      <c r="B28" s="18" t="s">
        <v>607</v>
      </c>
      <c r="C28" s="74" t="s">
        <v>221</v>
      </c>
      <c r="D28" s="75" t="s">
        <v>25</v>
      </c>
      <c r="E28" s="75">
        <v>5</v>
      </c>
      <c r="F28" s="225"/>
      <c r="G28" s="22">
        <f t="shared" si="0"/>
        <v>0</v>
      </c>
      <c r="H28" s="252"/>
      <c r="I28" s="58"/>
      <c r="J28" s="58"/>
    </row>
    <row r="29" spans="1:10" s="2" customFormat="1" thickBot="1" x14ac:dyDescent="0.35">
      <c r="A29" s="415" t="s">
        <v>166</v>
      </c>
      <c r="B29" s="18" t="s">
        <v>608</v>
      </c>
      <c r="C29" s="410" t="s">
        <v>329</v>
      </c>
      <c r="D29" s="75" t="s">
        <v>25</v>
      </c>
      <c r="E29" s="75">
        <v>20</v>
      </c>
      <c r="F29" s="225"/>
      <c r="G29" s="22">
        <f t="shared" si="0"/>
        <v>0</v>
      </c>
      <c r="H29" s="252"/>
      <c r="I29" s="58"/>
      <c r="J29" s="58"/>
    </row>
    <row r="30" spans="1:10" s="2" customFormat="1" thickBot="1" x14ac:dyDescent="0.35">
      <c r="A30" s="415" t="s">
        <v>166</v>
      </c>
      <c r="B30" s="18" t="s">
        <v>609</v>
      </c>
      <c r="C30" s="410" t="s">
        <v>331</v>
      </c>
      <c r="D30" s="75" t="s">
        <v>11</v>
      </c>
      <c r="E30" s="75">
        <v>1</v>
      </c>
      <c r="F30" s="225"/>
      <c r="G30" s="22">
        <f t="shared" si="0"/>
        <v>0</v>
      </c>
      <c r="H30" s="252"/>
      <c r="I30" s="58"/>
      <c r="J30" s="58"/>
    </row>
    <row r="31" spans="1:10" s="2" customFormat="1" ht="16" thickBot="1" x14ac:dyDescent="0.35">
      <c r="A31" s="415" t="s">
        <v>166</v>
      </c>
      <c r="B31" s="18" t="s">
        <v>610</v>
      </c>
      <c r="C31" s="74" t="s">
        <v>225</v>
      </c>
      <c r="D31" s="75" t="s">
        <v>226</v>
      </c>
      <c r="E31" s="75">
        <v>20</v>
      </c>
      <c r="F31" s="225"/>
      <c r="G31" s="22">
        <f t="shared" si="0"/>
        <v>0</v>
      </c>
      <c r="H31" s="252"/>
      <c r="I31" s="58"/>
      <c r="J31" s="58"/>
    </row>
    <row r="32" spans="1:10" s="2" customFormat="1" ht="16" thickBot="1" x14ac:dyDescent="0.35">
      <c r="A32" s="415" t="s">
        <v>166</v>
      </c>
      <c r="B32" s="18" t="s">
        <v>611</v>
      </c>
      <c r="C32" s="74" t="s">
        <v>228</v>
      </c>
      <c r="D32" s="75" t="s">
        <v>229</v>
      </c>
      <c r="E32" s="75">
        <v>24</v>
      </c>
      <c r="F32" s="225"/>
      <c r="G32" s="22">
        <f t="shared" si="0"/>
        <v>0</v>
      </c>
      <c r="H32" s="252"/>
      <c r="I32" s="58"/>
      <c r="J32" s="58"/>
    </row>
    <row r="33" spans="1:10" s="2" customFormat="1" ht="16" thickBot="1" x14ac:dyDescent="0.35">
      <c r="A33" s="415" t="s">
        <v>166</v>
      </c>
      <c r="B33" s="18" t="s">
        <v>612</v>
      </c>
      <c r="C33" s="74" t="s">
        <v>613</v>
      </c>
      <c r="D33" s="75" t="s">
        <v>226</v>
      </c>
      <c r="E33" s="75">
        <v>8</v>
      </c>
      <c r="F33" s="225"/>
      <c r="G33" s="22">
        <f>ROUND((E33*F33),2)</f>
        <v>0</v>
      </c>
      <c r="H33" s="252"/>
      <c r="I33" s="58"/>
      <c r="J33" s="58"/>
    </row>
    <row r="34" spans="1:10" s="2" customFormat="1" ht="16" thickBot="1" x14ac:dyDescent="0.35">
      <c r="A34" s="415" t="s">
        <v>166</v>
      </c>
      <c r="B34" s="18" t="s">
        <v>614</v>
      </c>
      <c r="C34" s="74" t="s">
        <v>335</v>
      </c>
      <c r="D34" s="75" t="s">
        <v>226</v>
      </c>
      <c r="E34" s="75">
        <v>10</v>
      </c>
      <c r="F34" s="225"/>
      <c r="G34" s="22">
        <f>ROUND((E34*F34),2)</f>
        <v>0</v>
      </c>
      <c r="H34" s="252"/>
      <c r="I34" s="58"/>
      <c r="J34" s="58"/>
    </row>
    <row r="35" spans="1:10" s="2" customFormat="1" ht="28.5" thickBot="1" x14ac:dyDescent="0.35">
      <c r="A35" s="416" t="s">
        <v>166</v>
      </c>
      <c r="B35" s="94" t="s">
        <v>615</v>
      </c>
      <c r="C35" s="215" t="s">
        <v>337</v>
      </c>
      <c r="D35" s="216" t="s">
        <v>226</v>
      </c>
      <c r="E35" s="216">
        <v>10</v>
      </c>
      <c r="F35" s="225"/>
      <c r="G35" s="121">
        <f>ROUND((E35*F35),2)</f>
        <v>0</v>
      </c>
      <c r="H35" s="383" t="s">
        <v>32</v>
      </c>
      <c r="I35" s="374">
        <f>ROUND(SUM(G6:G35),2)</f>
        <v>0</v>
      </c>
      <c r="J35" s="58"/>
    </row>
    <row r="36" spans="1:10" s="36" customFormat="1" ht="174.65" customHeight="1" thickBot="1" x14ac:dyDescent="0.35">
      <c r="A36" s="11" t="s">
        <v>230</v>
      </c>
      <c r="B36" s="12" t="s">
        <v>387</v>
      </c>
      <c r="C36" s="417" t="s">
        <v>616</v>
      </c>
      <c r="D36" s="73" t="s">
        <v>11</v>
      </c>
      <c r="E36" s="73">
        <v>1</v>
      </c>
      <c r="F36" s="225"/>
      <c r="G36" s="16">
        <f t="shared" si="0"/>
        <v>0</v>
      </c>
      <c r="H36" s="262"/>
      <c r="I36" s="57"/>
      <c r="J36" s="57"/>
    </row>
    <row r="37" spans="1:10" s="36" customFormat="1" thickBot="1" x14ac:dyDescent="0.35">
      <c r="A37" s="17" t="s">
        <v>230</v>
      </c>
      <c r="B37" s="18" t="s">
        <v>388</v>
      </c>
      <c r="C37" s="74" t="s">
        <v>344</v>
      </c>
      <c r="D37" s="75" t="s">
        <v>11</v>
      </c>
      <c r="E37" s="75">
        <v>1</v>
      </c>
      <c r="F37" s="225"/>
      <c r="G37" s="22">
        <f t="shared" si="0"/>
        <v>0</v>
      </c>
      <c r="H37" s="262"/>
      <c r="I37" s="57"/>
      <c r="J37" s="57"/>
    </row>
    <row r="38" spans="1:10" s="36" customFormat="1" thickBot="1" x14ac:dyDescent="0.35">
      <c r="A38" s="17" t="s">
        <v>230</v>
      </c>
      <c r="B38" s="18" t="s">
        <v>390</v>
      </c>
      <c r="C38" s="74" t="s">
        <v>346</v>
      </c>
      <c r="D38" s="75" t="s">
        <v>11</v>
      </c>
      <c r="E38" s="75">
        <v>4</v>
      </c>
      <c r="F38" s="225"/>
      <c r="G38" s="22">
        <f t="shared" si="0"/>
        <v>0</v>
      </c>
      <c r="H38" s="262"/>
      <c r="I38" s="57"/>
      <c r="J38" s="57"/>
    </row>
    <row r="39" spans="1:10" s="36" customFormat="1" ht="16" thickBot="1" x14ac:dyDescent="0.35">
      <c r="A39" s="17" t="s">
        <v>230</v>
      </c>
      <c r="B39" s="18" t="s">
        <v>424</v>
      </c>
      <c r="C39" s="74" t="s">
        <v>348</v>
      </c>
      <c r="D39" s="75" t="s">
        <v>25</v>
      </c>
      <c r="E39" s="75">
        <v>4</v>
      </c>
      <c r="F39" s="225"/>
      <c r="G39" s="22">
        <f t="shared" si="0"/>
        <v>0</v>
      </c>
      <c r="H39" s="262"/>
      <c r="I39" s="57"/>
      <c r="J39" s="57"/>
    </row>
    <row r="40" spans="1:10" s="36" customFormat="1" ht="16" thickBot="1" x14ac:dyDescent="0.35">
      <c r="A40" s="17" t="s">
        <v>230</v>
      </c>
      <c r="B40" s="18" t="s">
        <v>432</v>
      </c>
      <c r="C40" s="74" t="s">
        <v>617</v>
      </c>
      <c r="D40" s="75" t="s">
        <v>14</v>
      </c>
      <c r="E40" s="75">
        <v>123</v>
      </c>
      <c r="F40" s="225"/>
      <c r="G40" s="22">
        <f t="shared" si="0"/>
        <v>0</v>
      </c>
      <c r="H40" s="262"/>
      <c r="I40" s="57"/>
      <c r="J40" s="57"/>
    </row>
    <row r="41" spans="1:10" s="36" customFormat="1" ht="16" thickBot="1" x14ac:dyDescent="0.35">
      <c r="A41" s="17" t="s">
        <v>230</v>
      </c>
      <c r="B41" s="18" t="s">
        <v>425</v>
      </c>
      <c r="C41" s="74" t="s">
        <v>236</v>
      </c>
      <c r="D41" s="75" t="s">
        <v>14</v>
      </c>
      <c r="E41" s="75">
        <v>24</v>
      </c>
      <c r="F41" s="225"/>
      <c r="G41" s="22">
        <v>0</v>
      </c>
      <c r="H41" s="262"/>
      <c r="I41" s="57"/>
      <c r="J41" s="57"/>
    </row>
    <row r="42" spans="1:10" s="36" customFormat="1" thickBot="1" x14ac:dyDescent="0.35">
      <c r="A42" s="17" t="s">
        <v>230</v>
      </c>
      <c r="B42" s="18" t="s">
        <v>618</v>
      </c>
      <c r="C42" s="74" t="s">
        <v>237</v>
      </c>
      <c r="D42" s="75" t="s">
        <v>11</v>
      </c>
      <c r="E42" s="75">
        <v>10</v>
      </c>
      <c r="F42" s="225"/>
      <c r="G42" s="22">
        <f t="shared" si="0"/>
        <v>0</v>
      </c>
      <c r="H42" s="262"/>
      <c r="I42" s="57"/>
      <c r="J42" s="57"/>
    </row>
    <row r="43" spans="1:10" s="36" customFormat="1" thickBot="1" x14ac:dyDescent="0.35">
      <c r="A43" s="17" t="s">
        <v>230</v>
      </c>
      <c r="B43" s="18" t="s">
        <v>619</v>
      </c>
      <c r="C43" s="74" t="s">
        <v>238</v>
      </c>
      <c r="D43" s="75" t="s">
        <v>14</v>
      </c>
      <c r="E43" s="75">
        <v>60</v>
      </c>
      <c r="F43" s="225"/>
      <c r="G43" s="22">
        <f t="shared" si="0"/>
        <v>0</v>
      </c>
      <c r="H43" s="262"/>
      <c r="I43" s="57"/>
      <c r="J43" s="57"/>
    </row>
    <row r="44" spans="1:10" s="36" customFormat="1" thickBot="1" x14ac:dyDescent="0.35">
      <c r="A44" s="17" t="s">
        <v>230</v>
      </c>
      <c r="B44" s="18" t="s">
        <v>620</v>
      </c>
      <c r="C44" s="74" t="s">
        <v>239</v>
      </c>
      <c r="D44" s="75" t="s">
        <v>14</v>
      </c>
      <c r="E44" s="75">
        <v>53</v>
      </c>
      <c r="F44" s="225"/>
      <c r="G44" s="22">
        <f t="shared" si="0"/>
        <v>0</v>
      </c>
      <c r="H44" s="262"/>
      <c r="I44" s="57"/>
      <c r="J44" s="57"/>
    </row>
    <row r="45" spans="1:10" s="36" customFormat="1" thickBot="1" x14ac:dyDescent="0.35">
      <c r="A45" s="17" t="s">
        <v>230</v>
      </c>
      <c r="B45" s="18" t="s">
        <v>621</v>
      </c>
      <c r="C45" s="74" t="s">
        <v>356</v>
      </c>
      <c r="D45" s="75" t="s">
        <v>14</v>
      </c>
      <c r="E45" s="75">
        <v>53</v>
      </c>
      <c r="F45" s="225"/>
      <c r="G45" s="22">
        <f t="shared" si="0"/>
        <v>0</v>
      </c>
      <c r="H45" s="262"/>
      <c r="I45" s="57"/>
      <c r="J45" s="57"/>
    </row>
    <row r="46" spans="1:10" s="36" customFormat="1" ht="26.5" thickBot="1" x14ac:dyDescent="0.35">
      <c r="A46" s="17" t="s">
        <v>230</v>
      </c>
      <c r="B46" s="18" t="s">
        <v>622</v>
      </c>
      <c r="C46" s="74" t="s">
        <v>623</v>
      </c>
      <c r="D46" s="75" t="s">
        <v>11</v>
      </c>
      <c r="E46" s="75">
        <v>4</v>
      </c>
      <c r="F46" s="225"/>
      <c r="G46" s="22">
        <f t="shared" si="0"/>
        <v>0</v>
      </c>
      <c r="H46" s="262"/>
      <c r="I46" s="57"/>
      <c r="J46" s="57"/>
    </row>
    <row r="47" spans="1:10" s="36" customFormat="1" thickBot="1" x14ac:dyDescent="0.35">
      <c r="A47" s="17" t="s">
        <v>230</v>
      </c>
      <c r="B47" s="18" t="s">
        <v>624</v>
      </c>
      <c r="C47" s="410" t="s">
        <v>362</v>
      </c>
      <c r="D47" s="75" t="s">
        <v>25</v>
      </c>
      <c r="E47" s="75">
        <v>4</v>
      </c>
      <c r="F47" s="225"/>
      <c r="G47" s="22">
        <f t="shared" si="0"/>
        <v>0</v>
      </c>
      <c r="H47" s="262"/>
      <c r="I47" s="57"/>
      <c r="J47" s="57"/>
    </row>
    <row r="48" spans="1:10" s="36" customFormat="1" ht="28.5" thickBot="1" x14ac:dyDescent="0.35">
      <c r="A48" s="117" t="s">
        <v>230</v>
      </c>
      <c r="B48" s="94" t="s">
        <v>625</v>
      </c>
      <c r="C48" s="411" t="s">
        <v>626</v>
      </c>
      <c r="D48" s="216" t="s">
        <v>11</v>
      </c>
      <c r="E48" s="216">
        <v>4</v>
      </c>
      <c r="F48" s="225"/>
      <c r="G48" s="121">
        <f t="shared" si="0"/>
        <v>0</v>
      </c>
      <c r="H48" s="383" t="s">
        <v>49</v>
      </c>
      <c r="I48" s="374">
        <f>ROUND(SUM(G36:G48),2)</f>
        <v>0</v>
      </c>
      <c r="J48" s="57"/>
    </row>
    <row r="49" spans="1:10" s="36" customFormat="1" ht="14" x14ac:dyDescent="0.3">
      <c r="A49" s="90" t="s">
        <v>651</v>
      </c>
      <c r="B49" s="18"/>
      <c r="C49" s="410" t="s">
        <v>650</v>
      </c>
      <c r="D49" s="75" t="s">
        <v>11</v>
      </c>
      <c r="E49" s="75">
        <v>1</v>
      </c>
      <c r="F49" s="225"/>
      <c r="G49" s="91">
        <f t="shared" si="0"/>
        <v>0</v>
      </c>
      <c r="H49" s="375"/>
      <c r="I49" s="376"/>
      <c r="J49" s="57"/>
    </row>
    <row r="50" spans="1:10" s="2" customFormat="1" ht="42.5" thickBot="1" x14ac:dyDescent="0.35">
      <c r="A50" s="37"/>
      <c r="B50" s="38"/>
      <c r="C50" s="37"/>
      <c r="D50" s="38"/>
      <c r="E50" s="38"/>
      <c r="F50" s="39" t="s">
        <v>791</v>
      </c>
      <c r="G50" s="40">
        <f>SUM(G6:G49)</f>
        <v>0</v>
      </c>
      <c r="H50" s="379"/>
      <c r="I50" s="376"/>
      <c r="J50" s="58"/>
    </row>
  </sheetData>
  <sheetProtection algorithmName="SHA-512" hashValue="u8+iyt+nLPuWrx1fP3LRHzkLuVlaedmDAjI1dAcQ6jDUEGL8moLxUoBmvrFy2mdzA2jedqySrvxrrqO+60OnBg==" saltValue="nVSh4eCtiE7YTsBZkFbm6w=="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124D8-EF05-4648-A3F0-18696FCD4C3C}">
  <dimension ref="A1:J46"/>
  <sheetViews>
    <sheetView zoomScale="70" zoomScaleNormal="70" workbookViewId="0">
      <selection activeCell="C38" sqref="C38"/>
    </sheetView>
  </sheetViews>
  <sheetFormatPr defaultColWidth="9.1796875" defaultRowHeight="14" x14ac:dyDescent="0.3"/>
  <cols>
    <col min="1" max="1" width="39.54296875" style="57" customWidth="1"/>
    <col min="2" max="2" width="10.54296875" style="58"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15.5" x14ac:dyDescent="0.3">
      <c r="A1" s="446" t="s">
        <v>598</v>
      </c>
      <c r="B1" s="446"/>
      <c r="C1" s="446"/>
      <c r="D1" s="446"/>
      <c r="E1" s="446"/>
      <c r="F1" s="446"/>
      <c r="G1" s="446"/>
    </row>
    <row r="2" spans="1:10" ht="14.5" thickBot="1" x14ac:dyDescent="0.35">
      <c r="A2" s="3"/>
      <c r="B2" s="3"/>
      <c r="C2" s="3"/>
      <c r="D2" s="3"/>
      <c r="E2" s="4"/>
      <c r="F2" s="3"/>
      <c r="G2" s="3"/>
    </row>
    <row r="3" spans="1:10" ht="14.5" thickBot="1" x14ac:dyDescent="0.35">
      <c r="A3" s="447" t="s">
        <v>793</v>
      </c>
      <c r="B3" s="448"/>
      <c r="C3" s="448"/>
      <c r="D3" s="448"/>
      <c r="E3" s="448"/>
      <c r="F3" s="448"/>
      <c r="G3" s="449"/>
    </row>
    <row r="4" spans="1:10" ht="28.5" thickBot="1" x14ac:dyDescent="0.35">
      <c r="A4" s="412" t="s">
        <v>1</v>
      </c>
      <c r="B4" s="218" t="s">
        <v>2</v>
      </c>
      <c r="C4" s="219" t="s">
        <v>3</v>
      </c>
      <c r="D4" s="219" t="s">
        <v>4</v>
      </c>
      <c r="E4" s="220" t="s">
        <v>5</v>
      </c>
      <c r="F4" s="221" t="s">
        <v>6</v>
      </c>
      <c r="G4" s="222" t="s">
        <v>7</v>
      </c>
    </row>
    <row r="5" spans="1:10" ht="14.5" thickBot="1" x14ac:dyDescent="0.35">
      <c r="A5" s="223" t="s">
        <v>8</v>
      </c>
      <c r="B5" s="224" t="s">
        <v>365</v>
      </c>
      <c r="C5" s="13" t="s">
        <v>10</v>
      </c>
      <c r="D5" s="14" t="s">
        <v>11</v>
      </c>
      <c r="E5" s="14">
        <v>1</v>
      </c>
      <c r="F5" s="225"/>
      <c r="G5" s="16">
        <f t="shared" ref="G5:G15" si="0">ROUND((E5*F5),2)</f>
        <v>0</v>
      </c>
      <c r="H5" s="252"/>
      <c r="I5" s="58"/>
      <c r="J5" s="58"/>
    </row>
    <row r="6" spans="1:10" ht="14.5" thickBot="1" x14ac:dyDescent="0.35">
      <c r="A6" s="17" t="s">
        <v>8</v>
      </c>
      <c r="B6" s="226" t="s">
        <v>366</v>
      </c>
      <c r="C6" s="19" t="s">
        <v>13</v>
      </c>
      <c r="D6" s="20" t="s">
        <v>14</v>
      </c>
      <c r="E6" s="21">
        <v>21</v>
      </c>
      <c r="F6" s="225"/>
      <c r="G6" s="22">
        <f t="shared" si="0"/>
        <v>0</v>
      </c>
      <c r="H6" s="252"/>
      <c r="I6" s="58"/>
      <c r="J6" s="58"/>
    </row>
    <row r="7" spans="1:10" ht="14.5" thickBot="1" x14ac:dyDescent="0.35">
      <c r="A7" s="17" t="s">
        <v>8</v>
      </c>
      <c r="B7" s="226" t="s">
        <v>368</v>
      </c>
      <c r="C7" s="19" t="s">
        <v>99</v>
      </c>
      <c r="D7" s="20" t="s">
        <v>14</v>
      </c>
      <c r="E7" s="21">
        <v>6</v>
      </c>
      <c r="F7" s="225"/>
      <c r="G7" s="22">
        <f t="shared" si="0"/>
        <v>0</v>
      </c>
      <c r="H7" s="252"/>
      <c r="I7" s="58"/>
      <c r="J7" s="58"/>
    </row>
    <row r="8" spans="1:10" ht="16.5" thickBot="1" x14ac:dyDescent="0.35">
      <c r="A8" s="17" t="s">
        <v>8</v>
      </c>
      <c r="B8" s="226" t="s">
        <v>369</v>
      </c>
      <c r="C8" s="19" t="s">
        <v>640</v>
      </c>
      <c r="D8" s="21" t="s">
        <v>19</v>
      </c>
      <c r="E8" s="21">
        <v>5</v>
      </c>
      <c r="F8" s="225"/>
      <c r="G8" s="22">
        <f t="shared" si="0"/>
        <v>0</v>
      </c>
      <c r="H8" s="252"/>
      <c r="I8" s="58"/>
      <c r="J8" s="58"/>
    </row>
    <row r="9" spans="1:10" ht="16.5" thickBot="1" x14ac:dyDescent="0.35">
      <c r="A9" s="17" t="s">
        <v>8</v>
      </c>
      <c r="B9" s="226" t="s">
        <v>372</v>
      </c>
      <c r="C9" s="19" t="s">
        <v>634</v>
      </c>
      <c r="D9" s="21" t="s">
        <v>19</v>
      </c>
      <c r="E9" s="21">
        <v>43</v>
      </c>
      <c r="F9" s="225"/>
      <c r="G9" s="22">
        <f t="shared" si="0"/>
        <v>0</v>
      </c>
      <c r="H9" s="252"/>
      <c r="I9" s="58"/>
      <c r="J9" s="58"/>
    </row>
    <row r="10" spans="1:10" ht="14.5" thickBot="1" x14ac:dyDescent="0.35">
      <c r="A10" s="17" t="s">
        <v>8</v>
      </c>
      <c r="B10" s="226" t="s">
        <v>373</v>
      </c>
      <c r="C10" s="19" t="s">
        <v>16</v>
      </c>
      <c r="D10" s="21" t="s">
        <v>14</v>
      </c>
      <c r="E10" s="21">
        <v>21</v>
      </c>
      <c r="F10" s="225"/>
      <c r="G10" s="22">
        <f t="shared" si="0"/>
        <v>0</v>
      </c>
      <c r="H10" s="252"/>
      <c r="I10" s="58"/>
      <c r="J10" s="58"/>
    </row>
    <row r="11" spans="1:10" ht="16.5" thickBot="1" x14ac:dyDescent="0.35">
      <c r="A11" s="17" t="s">
        <v>8</v>
      </c>
      <c r="B11" s="226" t="s">
        <v>375</v>
      </c>
      <c r="C11" s="23" t="s">
        <v>102</v>
      </c>
      <c r="D11" s="21" t="s">
        <v>36</v>
      </c>
      <c r="E11" s="21">
        <v>0.3</v>
      </c>
      <c r="F11" s="225"/>
      <c r="G11" s="22">
        <f t="shared" si="0"/>
        <v>0</v>
      </c>
      <c r="H11" s="252"/>
      <c r="I11" s="58"/>
      <c r="J11" s="58"/>
    </row>
    <row r="12" spans="1:10" ht="16.5" thickBot="1" x14ac:dyDescent="0.35">
      <c r="A12" s="17" t="s">
        <v>8</v>
      </c>
      <c r="B12" s="226" t="s">
        <v>376</v>
      </c>
      <c r="C12" s="23" t="s">
        <v>259</v>
      </c>
      <c r="D12" s="21" t="s">
        <v>19</v>
      </c>
      <c r="E12" s="21">
        <v>23</v>
      </c>
      <c r="F12" s="225"/>
      <c r="G12" s="22">
        <f t="shared" si="0"/>
        <v>0</v>
      </c>
      <c r="H12" s="252"/>
      <c r="I12" s="58"/>
      <c r="J12" s="58"/>
    </row>
    <row r="13" spans="1:10" ht="28.5" thickBot="1" x14ac:dyDescent="0.35">
      <c r="A13" s="17" t="s">
        <v>8</v>
      </c>
      <c r="B13" s="226" t="s">
        <v>378</v>
      </c>
      <c r="C13" s="23" t="s">
        <v>21</v>
      </c>
      <c r="D13" s="21" t="s">
        <v>22</v>
      </c>
      <c r="E13" s="21">
        <v>3.2</v>
      </c>
      <c r="F13" s="225"/>
      <c r="G13" s="22">
        <f t="shared" si="0"/>
        <v>0</v>
      </c>
      <c r="H13" s="252"/>
      <c r="I13" s="58"/>
      <c r="J13" s="58"/>
    </row>
    <row r="14" spans="1:10" ht="28.5" thickBot="1" x14ac:dyDescent="0.35">
      <c r="A14" s="17" t="s">
        <v>8</v>
      </c>
      <c r="B14" s="226" t="s">
        <v>380</v>
      </c>
      <c r="C14" s="19" t="s">
        <v>24</v>
      </c>
      <c r="D14" s="21" t="s">
        <v>25</v>
      </c>
      <c r="E14" s="21">
        <v>2</v>
      </c>
      <c r="F14" s="225"/>
      <c r="G14" s="22">
        <f t="shared" si="0"/>
        <v>0</v>
      </c>
      <c r="H14" s="252"/>
      <c r="I14" s="58"/>
      <c r="J14" s="58"/>
    </row>
    <row r="15" spans="1:10" ht="14.5" thickBot="1" x14ac:dyDescent="0.35">
      <c r="A15" s="17" t="s">
        <v>8</v>
      </c>
      <c r="B15" s="226" t="s">
        <v>382</v>
      </c>
      <c r="C15" s="19" t="s">
        <v>27</v>
      </c>
      <c r="D15" s="21" t="s">
        <v>25</v>
      </c>
      <c r="E15" s="21">
        <v>6</v>
      </c>
      <c r="F15" s="225"/>
      <c r="G15" s="22">
        <f t="shared" si="0"/>
        <v>0</v>
      </c>
      <c r="H15" s="252"/>
      <c r="I15" s="58"/>
      <c r="J15" s="58"/>
    </row>
    <row r="16" spans="1:10" ht="16.5" thickBot="1" x14ac:dyDescent="0.35">
      <c r="A16" s="17" t="s">
        <v>8</v>
      </c>
      <c r="B16" s="228" t="s">
        <v>383</v>
      </c>
      <c r="C16" s="19" t="s">
        <v>29</v>
      </c>
      <c r="D16" s="21" t="s">
        <v>19</v>
      </c>
      <c r="E16" s="21">
        <v>7.5</v>
      </c>
      <c r="F16" s="225"/>
      <c r="G16" s="22">
        <f>ROUND((E16*F16),2)</f>
        <v>0</v>
      </c>
      <c r="H16" s="252"/>
      <c r="I16" s="58"/>
      <c r="J16" s="58"/>
    </row>
    <row r="17" spans="1:10" ht="28.5" thickBot="1" x14ac:dyDescent="0.35">
      <c r="A17" s="117" t="s">
        <v>8</v>
      </c>
      <c r="B17" s="227" t="s">
        <v>384</v>
      </c>
      <c r="C17" s="256" t="s">
        <v>31</v>
      </c>
      <c r="D17" s="257" t="s">
        <v>22</v>
      </c>
      <c r="E17" s="257">
        <v>10</v>
      </c>
      <c r="F17" s="225"/>
      <c r="G17" s="121">
        <f>ROUND((E17*F17),2)</f>
        <v>0</v>
      </c>
      <c r="H17" s="383" t="s">
        <v>32</v>
      </c>
      <c r="I17" s="374">
        <f>ROUND(SUM(G5:G17),2)</f>
        <v>0</v>
      </c>
      <c r="J17" s="58"/>
    </row>
    <row r="18" spans="1:10" ht="28.5" thickBot="1" x14ac:dyDescent="0.35">
      <c r="A18" s="11" t="s">
        <v>635</v>
      </c>
      <c r="B18" s="224" t="s">
        <v>387</v>
      </c>
      <c r="C18" s="13" t="s">
        <v>35</v>
      </c>
      <c r="D18" s="31" t="s">
        <v>36</v>
      </c>
      <c r="E18" s="31">
        <v>0.2</v>
      </c>
      <c r="F18" s="225"/>
      <c r="G18" s="16">
        <f t="shared" ref="G18:G44" si="1">ROUND((E18*F18),2)</f>
        <v>0</v>
      </c>
      <c r="H18" s="375"/>
      <c r="I18" s="376"/>
      <c r="J18" s="58"/>
    </row>
    <row r="19" spans="1:10" ht="28.5" thickBot="1" x14ac:dyDescent="0.35">
      <c r="A19" s="17" t="s">
        <v>635</v>
      </c>
      <c r="B19" s="226" t="s">
        <v>37</v>
      </c>
      <c r="C19" s="23" t="s">
        <v>38</v>
      </c>
      <c r="D19" s="34" t="s">
        <v>36</v>
      </c>
      <c r="E19" s="34">
        <v>4</v>
      </c>
      <c r="F19" s="225"/>
      <c r="G19" s="22">
        <f t="shared" si="1"/>
        <v>0</v>
      </c>
      <c r="H19" s="375"/>
      <c r="I19" s="376"/>
      <c r="J19" s="58"/>
    </row>
    <row r="20" spans="1:10" ht="16.5" thickBot="1" x14ac:dyDescent="0.35">
      <c r="A20" s="17" t="s">
        <v>635</v>
      </c>
      <c r="B20" s="226" t="s">
        <v>39</v>
      </c>
      <c r="C20" s="23" t="s">
        <v>40</v>
      </c>
      <c r="D20" s="34" t="s">
        <v>19</v>
      </c>
      <c r="E20" s="34">
        <v>48</v>
      </c>
      <c r="F20" s="225"/>
      <c r="G20" s="22">
        <f t="shared" si="1"/>
        <v>0</v>
      </c>
      <c r="H20" s="375"/>
      <c r="I20" s="376"/>
      <c r="J20" s="58"/>
    </row>
    <row r="21" spans="1:10" ht="16.5" thickBot="1" x14ac:dyDescent="0.35">
      <c r="A21" s="17" t="s">
        <v>635</v>
      </c>
      <c r="B21" s="226" t="s">
        <v>41</v>
      </c>
      <c r="C21" s="23" t="s">
        <v>42</v>
      </c>
      <c r="D21" s="34" t="s">
        <v>36</v>
      </c>
      <c r="E21" s="34">
        <v>14.4</v>
      </c>
      <c r="F21" s="225"/>
      <c r="G21" s="22">
        <f t="shared" si="1"/>
        <v>0</v>
      </c>
      <c r="H21" s="375"/>
      <c r="I21" s="376"/>
      <c r="J21" s="58"/>
    </row>
    <row r="22" spans="1:10" ht="16.5" thickBot="1" x14ac:dyDescent="0.35">
      <c r="A22" s="17" t="s">
        <v>635</v>
      </c>
      <c r="B22" s="226" t="s">
        <v>43</v>
      </c>
      <c r="C22" s="23" t="s">
        <v>44</v>
      </c>
      <c r="D22" s="34" t="s">
        <v>19</v>
      </c>
      <c r="E22" s="34">
        <v>4</v>
      </c>
      <c r="F22" s="225"/>
      <c r="G22" s="22">
        <f t="shared" si="1"/>
        <v>0</v>
      </c>
      <c r="H22" s="375"/>
      <c r="I22" s="376"/>
      <c r="J22" s="58"/>
    </row>
    <row r="23" spans="1:10" ht="28.5" thickBot="1" x14ac:dyDescent="0.35">
      <c r="A23" s="17" t="s">
        <v>635</v>
      </c>
      <c r="B23" s="226" t="s">
        <v>45</v>
      </c>
      <c r="C23" s="23" t="s">
        <v>46</v>
      </c>
      <c r="D23" s="34" t="s">
        <v>36</v>
      </c>
      <c r="E23" s="34">
        <v>0.2</v>
      </c>
      <c r="F23" s="225"/>
      <c r="G23" s="22">
        <f t="shared" si="1"/>
        <v>0</v>
      </c>
      <c r="H23" s="375"/>
      <c r="I23" s="376"/>
      <c r="J23" s="58"/>
    </row>
    <row r="24" spans="1:10" s="36" customFormat="1" ht="28.5" thickBot="1" x14ac:dyDescent="0.35">
      <c r="A24" s="117" t="s">
        <v>635</v>
      </c>
      <c r="B24" s="94" t="s">
        <v>47</v>
      </c>
      <c r="C24" s="256" t="s">
        <v>48</v>
      </c>
      <c r="D24" s="258" t="s">
        <v>19</v>
      </c>
      <c r="E24" s="258">
        <v>4</v>
      </c>
      <c r="F24" s="225"/>
      <c r="G24" s="121">
        <f t="shared" si="1"/>
        <v>0</v>
      </c>
      <c r="H24" s="383" t="s">
        <v>49</v>
      </c>
      <c r="I24" s="374">
        <f>ROUND(SUM(G18:G24),2)</f>
        <v>0</v>
      </c>
      <c r="J24" s="57"/>
    </row>
    <row r="25" spans="1:10" s="36" customFormat="1" ht="28.5" thickBot="1" x14ac:dyDescent="0.35">
      <c r="A25" s="11" t="s">
        <v>280</v>
      </c>
      <c r="B25" s="12" t="s">
        <v>392</v>
      </c>
      <c r="C25" s="13" t="s">
        <v>52</v>
      </c>
      <c r="D25" s="31" t="s">
        <v>19</v>
      </c>
      <c r="E25" s="14">
        <v>0.8</v>
      </c>
      <c r="F25" s="225"/>
      <c r="G25" s="16">
        <f t="shared" si="1"/>
        <v>0</v>
      </c>
      <c r="H25" s="375"/>
      <c r="I25" s="376"/>
      <c r="J25" s="57"/>
    </row>
    <row r="26" spans="1:10" s="36" customFormat="1" ht="28.5" thickBot="1" x14ac:dyDescent="0.35">
      <c r="A26" s="17" t="s">
        <v>280</v>
      </c>
      <c r="B26" s="18" t="s">
        <v>53</v>
      </c>
      <c r="C26" s="23" t="s">
        <v>113</v>
      </c>
      <c r="D26" s="34" t="s">
        <v>19</v>
      </c>
      <c r="E26" s="21">
        <v>0.8</v>
      </c>
      <c r="F26" s="225"/>
      <c r="G26" s="22">
        <f t="shared" si="1"/>
        <v>0</v>
      </c>
      <c r="H26" s="375"/>
      <c r="I26" s="376"/>
      <c r="J26" s="57"/>
    </row>
    <row r="27" spans="1:10" s="36" customFormat="1" ht="28.5" thickBot="1" x14ac:dyDescent="0.35">
      <c r="A27" s="117" t="s">
        <v>280</v>
      </c>
      <c r="B27" s="94" t="s">
        <v>55</v>
      </c>
      <c r="C27" s="256" t="s">
        <v>56</v>
      </c>
      <c r="D27" s="258" t="s">
        <v>14</v>
      </c>
      <c r="E27" s="257">
        <v>5</v>
      </c>
      <c r="F27" s="225"/>
      <c r="G27" s="121">
        <f t="shared" si="1"/>
        <v>0</v>
      </c>
      <c r="H27" s="383" t="s">
        <v>57</v>
      </c>
      <c r="I27" s="374">
        <f>ROUND(SUM(G25:G27),2)</f>
        <v>0</v>
      </c>
      <c r="J27" s="57"/>
    </row>
    <row r="28" spans="1:10" s="36" customFormat="1" ht="42.5" thickBot="1" x14ac:dyDescent="0.35">
      <c r="A28" s="11" t="s">
        <v>641</v>
      </c>
      <c r="B28" s="12" t="s">
        <v>396</v>
      </c>
      <c r="C28" s="13" t="s">
        <v>115</v>
      </c>
      <c r="D28" s="31" t="s">
        <v>14</v>
      </c>
      <c r="E28" s="14">
        <v>16</v>
      </c>
      <c r="F28" s="225"/>
      <c r="G28" s="16">
        <f t="shared" si="1"/>
        <v>0</v>
      </c>
      <c r="H28" s="375"/>
      <c r="I28" s="376"/>
      <c r="J28" s="57"/>
    </row>
    <row r="29" spans="1:10" s="36" customFormat="1" ht="28.5" thickBot="1" x14ac:dyDescent="0.35">
      <c r="A29" s="17" t="s">
        <v>641</v>
      </c>
      <c r="B29" s="18" t="s">
        <v>397</v>
      </c>
      <c r="C29" s="23" t="s">
        <v>52</v>
      </c>
      <c r="D29" s="34" t="s">
        <v>19</v>
      </c>
      <c r="E29" s="21">
        <v>65</v>
      </c>
      <c r="F29" s="225"/>
      <c r="G29" s="22">
        <f t="shared" si="1"/>
        <v>0</v>
      </c>
      <c r="H29" s="375"/>
      <c r="I29" s="376"/>
      <c r="J29" s="57"/>
    </row>
    <row r="30" spans="1:10" s="36" customFormat="1" ht="28.5" thickBot="1" x14ac:dyDescent="0.35">
      <c r="A30" s="17" t="s">
        <v>641</v>
      </c>
      <c r="B30" s="18" t="s">
        <v>399</v>
      </c>
      <c r="C30" s="23" t="s">
        <v>116</v>
      </c>
      <c r="D30" s="34" t="s">
        <v>19</v>
      </c>
      <c r="E30" s="21">
        <v>65</v>
      </c>
      <c r="F30" s="225"/>
      <c r="G30" s="22">
        <f t="shared" si="1"/>
        <v>0</v>
      </c>
      <c r="H30" s="375"/>
      <c r="I30" s="376"/>
      <c r="J30" s="57"/>
    </row>
    <row r="31" spans="1:10" s="36" customFormat="1" ht="28.5" thickBot="1" x14ac:dyDescent="0.35">
      <c r="A31" s="17" t="s">
        <v>641</v>
      </c>
      <c r="B31" s="18" t="s">
        <v>400</v>
      </c>
      <c r="C31" s="23" t="s">
        <v>117</v>
      </c>
      <c r="D31" s="34" t="s">
        <v>19</v>
      </c>
      <c r="E31" s="21">
        <v>65</v>
      </c>
      <c r="F31" s="225"/>
      <c r="G31" s="22">
        <f t="shared" si="1"/>
        <v>0</v>
      </c>
      <c r="H31" s="375"/>
      <c r="I31" s="376"/>
      <c r="J31" s="57"/>
    </row>
    <row r="32" spans="1:10" s="36" customFormat="1" ht="28.5" thickBot="1" x14ac:dyDescent="0.35">
      <c r="A32" s="17" t="s">
        <v>641</v>
      </c>
      <c r="B32" s="18" t="s">
        <v>401</v>
      </c>
      <c r="C32" s="23" t="s">
        <v>113</v>
      </c>
      <c r="D32" s="34" t="s">
        <v>19</v>
      </c>
      <c r="E32" s="21">
        <v>65</v>
      </c>
      <c r="F32" s="225"/>
      <c r="G32" s="22">
        <f t="shared" si="1"/>
        <v>0</v>
      </c>
      <c r="H32" s="375"/>
      <c r="I32" s="376"/>
      <c r="J32" s="57"/>
    </row>
    <row r="33" spans="1:10" s="36" customFormat="1" ht="28.5" thickBot="1" x14ac:dyDescent="0.35">
      <c r="A33" s="117" t="s">
        <v>641</v>
      </c>
      <c r="B33" s="94" t="s">
        <v>69</v>
      </c>
      <c r="C33" s="256" t="s">
        <v>56</v>
      </c>
      <c r="D33" s="258" t="s">
        <v>14</v>
      </c>
      <c r="E33" s="257">
        <v>16.8</v>
      </c>
      <c r="F33" s="225"/>
      <c r="G33" s="121">
        <f t="shared" si="1"/>
        <v>0</v>
      </c>
      <c r="H33" s="383" t="s">
        <v>77</v>
      </c>
      <c r="I33" s="374">
        <f>ROUND(SUM(G28:G33),2)</f>
        <v>0</v>
      </c>
      <c r="J33" s="57"/>
    </row>
    <row r="34" spans="1:10" s="36" customFormat="1" ht="28.5" thickBot="1" x14ac:dyDescent="0.35">
      <c r="A34" s="11" t="s">
        <v>642</v>
      </c>
      <c r="B34" s="12" t="s">
        <v>119</v>
      </c>
      <c r="C34" s="13" t="s">
        <v>123</v>
      </c>
      <c r="D34" s="31" t="s">
        <v>19</v>
      </c>
      <c r="E34" s="14">
        <v>16</v>
      </c>
      <c r="F34" s="225"/>
      <c r="G34" s="16">
        <f t="shared" si="1"/>
        <v>0</v>
      </c>
      <c r="H34" s="375"/>
      <c r="I34" s="376"/>
      <c r="J34" s="57"/>
    </row>
    <row r="35" spans="1:10" s="36" customFormat="1" ht="28.5" thickBot="1" x14ac:dyDescent="0.35">
      <c r="A35" s="17" t="s">
        <v>642</v>
      </c>
      <c r="B35" s="18" t="s">
        <v>120</v>
      </c>
      <c r="C35" s="23" t="s">
        <v>62</v>
      </c>
      <c r="D35" s="34" t="s">
        <v>19</v>
      </c>
      <c r="E35" s="21">
        <v>48</v>
      </c>
      <c r="F35" s="225"/>
      <c r="G35" s="22">
        <f t="shared" si="1"/>
        <v>0</v>
      </c>
      <c r="H35" s="375"/>
      <c r="I35" s="376"/>
      <c r="J35" s="57"/>
    </row>
    <row r="36" spans="1:10" s="36" customFormat="1" ht="28.5" thickBot="1" x14ac:dyDescent="0.35">
      <c r="A36" s="17" t="s">
        <v>642</v>
      </c>
      <c r="B36" s="18" t="s">
        <v>122</v>
      </c>
      <c r="C36" s="23" t="s">
        <v>637</v>
      </c>
      <c r="D36" s="34" t="s">
        <v>19</v>
      </c>
      <c r="E36" s="21">
        <v>43</v>
      </c>
      <c r="F36" s="225"/>
      <c r="G36" s="22">
        <f t="shared" si="1"/>
        <v>0</v>
      </c>
      <c r="H36" s="375"/>
      <c r="I36" s="376"/>
      <c r="J36" s="57"/>
    </row>
    <row r="37" spans="1:10" s="36" customFormat="1" ht="28.5" thickBot="1" x14ac:dyDescent="0.35">
      <c r="A37" s="17" t="s">
        <v>642</v>
      </c>
      <c r="B37" s="18" t="s">
        <v>124</v>
      </c>
      <c r="C37" s="23" t="s">
        <v>66</v>
      </c>
      <c r="D37" s="34" t="s">
        <v>19</v>
      </c>
      <c r="E37" s="21">
        <v>3.6</v>
      </c>
      <c r="F37" s="225"/>
      <c r="G37" s="22">
        <f t="shared" si="1"/>
        <v>0</v>
      </c>
      <c r="H37" s="375"/>
      <c r="I37" s="376"/>
      <c r="J37" s="57"/>
    </row>
    <row r="38" spans="1:10" s="36" customFormat="1" ht="28.5" thickBot="1" x14ac:dyDescent="0.35">
      <c r="A38" s="17" t="s">
        <v>642</v>
      </c>
      <c r="B38" s="18" t="s">
        <v>125</v>
      </c>
      <c r="C38" s="23" t="s">
        <v>68</v>
      </c>
      <c r="D38" s="34" t="s">
        <v>19</v>
      </c>
      <c r="E38" s="21">
        <v>1.4</v>
      </c>
      <c r="F38" s="225"/>
      <c r="G38" s="22">
        <f t="shared" si="1"/>
        <v>0</v>
      </c>
      <c r="H38" s="375"/>
      <c r="I38" s="376"/>
      <c r="J38" s="57"/>
    </row>
    <row r="39" spans="1:10" s="36" customFormat="1" ht="28.5" thickBot="1" x14ac:dyDescent="0.35">
      <c r="A39" s="17" t="s">
        <v>642</v>
      </c>
      <c r="B39" s="18" t="s">
        <v>127</v>
      </c>
      <c r="C39" s="23" t="s">
        <v>272</v>
      </c>
      <c r="D39" s="34" t="s">
        <v>14</v>
      </c>
      <c r="E39" s="21">
        <v>21</v>
      </c>
      <c r="F39" s="225"/>
      <c r="G39" s="22">
        <f t="shared" si="1"/>
        <v>0</v>
      </c>
      <c r="H39" s="375"/>
      <c r="I39" s="376"/>
      <c r="J39" s="57"/>
    </row>
    <row r="40" spans="1:10" s="36" customFormat="1" ht="28.5" thickBot="1" x14ac:dyDescent="0.35">
      <c r="A40" s="17" t="s">
        <v>642</v>
      </c>
      <c r="B40" s="18" t="s">
        <v>128</v>
      </c>
      <c r="C40" s="23" t="s">
        <v>131</v>
      </c>
      <c r="D40" s="34" t="s">
        <v>14</v>
      </c>
      <c r="E40" s="21">
        <v>6</v>
      </c>
      <c r="F40" s="225"/>
      <c r="G40" s="22">
        <f t="shared" si="1"/>
        <v>0</v>
      </c>
      <c r="H40" s="375"/>
      <c r="I40" s="376"/>
      <c r="J40" s="57"/>
    </row>
    <row r="41" spans="1:10" s="36" customFormat="1" ht="28.5" thickBot="1" x14ac:dyDescent="0.35">
      <c r="A41" s="117" t="s">
        <v>642</v>
      </c>
      <c r="B41" s="94" t="s">
        <v>129</v>
      </c>
      <c r="C41" s="256" t="s">
        <v>76</v>
      </c>
      <c r="D41" s="258" t="s">
        <v>14</v>
      </c>
      <c r="E41" s="257">
        <v>21</v>
      </c>
      <c r="F41" s="225"/>
      <c r="G41" s="121">
        <f t="shared" si="1"/>
        <v>0</v>
      </c>
      <c r="H41" s="383" t="s">
        <v>133</v>
      </c>
      <c r="I41" s="374">
        <f>ROUND(SUM(G34:G41),2)</f>
        <v>0</v>
      </c>
      <c r="J41" s="57"/>
    </row>
    <row r="42" spans="1:10" s="36" customFormat="1" ht="14.5" thickBot="1" x14ac:dyDescent="0.35">
      <c r="A42" s="11" t="s">
        <v>152</v>
      </c>
      <c r="B42" s="12" t="s">
        <v>408</v>
      </c>
      <c r="C42" s="13" t="s">
        <v>84</v>
      </c>
      <c r="D42" s="31" t="s">
        <v>25</v>
      </c>
      <c r="E42" s="14">
        <v>5</v>
      </c>
      <c r="F42" s="225"/>
      <c r="G42" s="16">
        <f t="shared" si="1"/>
        <v>0</v>
      </c>
      <c r="H42" s="375"/>
      <c r="I42" s="376"/>
      <c r="J42" s="57"/>
    </row>
    <row r="43" spans="1:10" s="36" customFormat="1" ht="28.5" thickBot="1" x14ac:dyDescent="0.35">
      <c r="A43" s="24" t="s">
        <v>152</v>
      </c>
      <c r="B43" s="25" t="s">
        <v>409</v>
      </c>
      <c r="C43" s="26" t="s">
        <v>90</v>
      </c>
      <c r="D43" s="35" t="s">
        <v>19</v>
      </c>
      <c r="E43" s="27">
        <v>23</v>
      </c>
      <c r="F43" s="225"/>
      <c r="G43" s="28">
        <f t="shared" si="1"/>
        <v>0</v>
      </c>
      <c r="H43" s="383" t="s">
        <v>91</v>
      </c>
      <c r="I43" s="374">
        <f>ROUND(SUM(G42:G43),2)</f>
        <v>0</v>
      </c>
      <c r="J43" s="57"/>
    </row>
    <row r="44" spans="1:10" s="36" customFormat="1" ht="28.5" thickBot="1" x14ac:dyDescent="0.35">
      <c r="A44" s="24" t="s">
        <v>92</v>
      </c>
      <c r="B44" s="25" t="s">
        <v>95</v>
      </c>
      <c r="C44" s="26" t="s">
        <v>94</v>
      </c>
      <c r="D44" s="35" t="s">
        <v>11</v>
      </c>
      <c r="E44" s="27">
        <v>1</v>
      </c>
      <c r="F44" s="225"/>
      <c r="G44" s="28">
        <f t="shared" si="1"/>
        <v>0</v>
      </c>
      <c r="H44" s="383" t="s">
        <v>97</v>
      </c>
      <c r="I44" s="374">
        <f>ROUND(SUM(G44:G44),2)</f>
        <v>0</v>
      </c>
      <c r="J44" s="57"/>
    </row>
    <row r="45" spans="1:10" ht="42.5" thickBot="1" x14ac:dyDescent="0.35">
      <c r="A45" s="37"/>
      <c r="B45" s="38"/>
      <c r="C45" s="37"/>
      <c r="D45" s="38"/>
      <c r="E45" s="38"/>
      <c r="F45" s="39" t="s">
        <v>792</v>
      </c>
      <c r="G45" s="40">
        <f>SUM(G5:G44)</f>
        <v>0</v>
      </c>
      <c r="H45" s="379"/>
      <c r="I45" s="376"/>
      <c r="J45" s="58"/>
    </row>
    <row r="46" spans="1:10" x14ac:dyDescent="0.3">
      <c r="A46" s="42"/>
      <c r="B46" s="43"/>
      <c r="C46" s="43"/>
      <c r="D46" s="43"/>
      <c r="E46" s="44"/>
      <c r="F46" s="43"/>
      <c r="G46" s="45"/>
    </row>
  </sheetData>
  <sheetProtection algorithmName="SHA-512" hashValue="Cl6Y+JXesJBXfpbqRReyfGN7PimLcTW7s2VBrqQPhp6ZFy9pQ/YK78HKl1HUNuWMrXW5Ce6jCX4oxbQitUo02g==" saltValue="oCZGxK3flzfQAFHECT5rJg==" spinCount="100000" sheet="1" objects="1" scenarios="1"/>
  <mergeCells count="2">
    <mergeCell ref="A1:G1"/>
    <mergeCell ref="A3:G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D9433-7329-4A98-BC47-6C62F2786045}">
  <dimension ref="A1:J36"/>
  <sheetViews>
    <sheetView zoomScale="70" zoomScaleNormal="70" workbookViewId="0">
      <selection activeCell="A4" sqref="A4"/>
    </sheetView>
  </sheetViews>
  <sheetFormatPr defaultColWidth="9.1796875" defaultRowHeight="14" x14ac:dyDescent="0.3"/>
  <cols>
    <col min="1" max="1" width="39.54296875" style="57" customWidth="1"/>
    <col min="2" max="2" width="10.54296875" style="58"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15.5" x14ac:dyDescent="0.3">
      <c r="A1" s="446" t="s">
        <v>598</v>
      </c>
      <c r="B1" s="446"/>
      <c r="C1" s="446"/>
      <c r="D1" s="446"/>
      <c r="E1" s="446"/>
      <c r="F1" s="446"/>
      <c r="G1" s="446"/>
    </row>
    <row r="2" spans="1:10" ht="14.5" thickBot="1" x14ac:dyDescent="0.35">
      <c r="A2" s="3"/>
      <c r="B2" s="3"/>
      <c r="C2" s="3"/>
      <c r="D2" s="3"/>
      <c r="E2" s="4"/>
      <c r="F2" s="3"/>
      <c r="G2" s="3"/>
    </row>
    <row r="3" spans="1:10" ht="14.5" thickBot="1" x14ac:dyDescent="0.35">
      <c r="A3" s="447" t="s">
        <v>794</v>
      </c>
      <c r="B3" s="448"/>
      <c r="C3" s="448"/>
      <c r="D3" s="448"/>
      <c r="E3" s="448"/>
      <c r="F3" s="448"/>
      <c r="G3" s="449"/>
    </row>
    <row r="4" spans="1:10" ht="57.65" customHeight="1" thickBot="1" x14ac:dyDescent="0.35">
      <c r="A4" s="217" t="s">
        <v>1</v>
      </c>
      <c r="B4" s="218" t="s">
        <v>2</v>
      </c>
      <c r="C4" s="219" t="s">
        <v>3</v>
      </c>
      <c r="D4" s="219" t="s">
        <v>4</v>
      </c>
      <c r="E4" s="220" t="s">
        <v>5</v>
      </c>
      <c r="F4" s="221" t="s">
        <v>6</v>
      </c>
      <c r="G4" s="222" t="s">
        <v>7</v>
      </c>
      <c r="H4" s="503"/>
      <c r="I4" s="504"/>
      <c r="J4" s="58"/>
    </row>
    <row r="5" spans="1:10" ht="14.5" thickBot="1" x14ac:dyDescent="0.35">
      <c r="A5" s="223" t="s">
        <v>8</v>
      </c>
      <c r="B5" s="224" t="s">
        <v>365</v>
      </c>
      <c r="C5" s="478" t="s">
        <v>10</v>
      </c>
      <c r="D5" s="479" t="s">
        <v>11</v>
      </c>
      <c r="E5" s="479">
        <v>1</v>
      </c>
      <c r="F5" s="225"/>
      <c r="G5" s="505">
        <f t="shared" ref="G5:G15" si="0">ROUND((E5*F5),2)</f>
        <v>0</v>
      </c>
      <c r="H5" s="503"/>
      <c r="I5" s="504"/>
      <c r="J5" s="58"/>
    </row>
    <row r="6" spans="1:10" ht="14.5" thickBot="1" x14ac:dyDescent="0.35">
      <c r="A6" s="480" t="s">
        <v>8</v>
      </c>
      <c r="B6" s="226" t="s">
        <v>366</v>
      </c>
      <c r="C6" s="481" t="s">
        <v>13</v>
      </c>
      <c r="D6" s="482" t="s">
        <v>14</v>
      </c>
      <c r="E6" s="483">
        <v>26</v>
      </c>
      <c r="F6" s="225"/>
      <c r="G6" s="506">
        <f t="shared" si="0"/>
        <v>0</v>
      </c>
      <c r="H6" s="503"/>
      <c r="I6" s="504"/>
      <c r="J6" s="58"/>
    </row>
    <row r="7" spans="1:10" ht="16.5" thickBot="1" x14ac:dyDescent="0.35">
      <c r="A7" s="480" t="s">
        <v>8</v>
      </c>
      <c r="B7" s="226" t="s">
        <v>368</v>
      </c>
      <c r="C7" s="481" t="s">
        <v>634</v>
      </c>
      <c r="D7" s="483" t="s">
        <v>19</v>
      </c>
      <c r="E7" s="483">
        <v>34</v>
      </c>
      <c r="F7" s="225"/>
      <c r="G7" s="506">
        <f t="shared" si="0"/>
        <v>0</v>
      </c>
      <c r="H7" s="503"/>
      <c r="I7" s="504"/>
      <c r="J7" s="58"/>
    </row>
    <row r="8" spans="1:10" ht="14.5" thickBot="1" x14ac:dyDescent="0.35">
      <c r="A8" s="480" t="s">
        <v>8</v>
      </c>
      <c r="B8" s="226" t="s">
        <v>369</v>
      </c>
      <c r="C8" s="481" t="s">
        <v>16</v>
      </c>
      <c r="D8" s="483" t="s">
        <v>14</v>
      </c>
      <c r="E8" s="483">
        <v>29</v>
      </c>
      <c r="F8" s="225"/>
      <c r="G8" s="506">
        <f t="shared" si="0"/>
        <v>0</v>
      </c>
      <c r="H8" s="503"/>
      <c r="I8" s="504"/>
      <c r="J8" s="58"/>
    </row>
    <row r="9" spans="1:10" ht="16.5" thickBot="1" x14ac:dyDescent="0.35">
      <c r="A9" s="480" t="s">
        <v>8</v>
      </c>
      <c r="B9" s="226" t="s">
        <v>372</v>
      </c>
      <c r="C9" s="484" t="s">
        <v>102</v>
      </c>
      <c r="D9" s="483" t="s">
        <v>36</v>
      </c>
      <c r="E9" s="483">
        <v>0.2</v>
      </c>
      <c r="F9" s="225"/>
      <c r="G9" s="506">
        <f t="shared" si="0"/>
        <v>0</v>
      </c>
      <c r="H9" s="503"/>
      <c r="I9" s="504"/>
      <c r="J9" s="58"/>
    </row>
    <row r="10" spans="1:10" ht="16.5" thickBot="1" x14ac:dyDescent="0.35">
      <c r="A10" s="480" t="s">
        <v>8</v>
      </c>
      <c r="B10" s="226" t="s">
        <v>373</v>
      </c>
      <c r="C10" s="484" t="s">
        <v>18</v>
      </c>
      <c r="D10" s="483" t="s">
        <v>19</v>
      </c>
      <c r="E10" s="483">
        <v>23</v>
      </c>
      <c r="F10" s="225"/>
      <c r="G10" s="506">
        <f t="shared" si="0"/>
        <v>0</v>
      </c>
      <c r="H10" s="503"/>
      <c r="I10" s="504"/>
      <c r="J10" s="58"/>
    </row>
    <row r="11" spans="1:10" ht="28.5" thickBot="1" x14ac:dyDescent="0.35">
      <c r="A11" s="480" t="s">
        <v>8</v>
      </c>
      <c r="B11" s="226" t="s">
        <v>375</v>
      </c>
      <c r="C11" s="484" t="s">
        <v>21</v>
      </c>
      <c r="D11" s="483" t="s">
        <v>22</v>
      </c>
      <c r="E11" s="483">
        <v>5.3</v>
      </c>
      <c r="F11" s="225"/>
      <c r="G11" s="506">
        <f t="shared" si="0"/>
        <v>0</v>
      </c>
      <c r="H11" s="503"/>
      <c r="I11" s="504"/>
      <c r="J11" s="58"/>
    </row>
    <row r="12" spans="1:10" ht="28.5" thickBot="1" x14ac:dyDescent="0.35">
      <c r="A12" s="480" t="s">
        <v>8</v>
      </c>
      <c r="B12" s="226" t="s">
        <v>376</v>
      </c>
      <c r="C12" s="481" t="s">
        <v>24</v>
      </c>
      <c r="D12" s="483" t="s">
        <v>25</v>
      </c>
      <c r="E12" s="483">
        <v>5</v>
      </c>
      <c r="F12" s="225"/>
      <c r="G12" s="506">
        <f t="shared" si="0"/>
        <v>0</v>
      </c>
      <c r="H12" s="503"/>
      <c r="I12" s="504"/>
      <c r="J12" s="58"/>
    </row>
    <row r="13" spans="1:10" ht="14.5" thickBot="1" x14ac:dyDescent="0.35">
      <c r="A13" s="480" t="s">
        <v>8</v>
      </c>
      <c r="B13" s="226" t="s">
        <v>378</v>
      </c>
      <c r="C13" s="481" t="s">
        <v>27</v>
      </c>
      <c r="D13" s="483" t="s">
        <v>25</v>
      </c>
      <c r="E13" s="483">
        <v>4</v>
      </c>
      <c r="F13" s="225"/>
      <c r="G13" s="506">
        <f t="shared" si="0"/>
        <v>0</v>
      </c>
      <c r="H13" s="503"/>
      <c r="I13" s="504"/>
      <c r="J13" s="58"/>
    </row>
    <row r="14" spans="1:10" ht="28.5" thickBot="1" x14ac:dyDescent="0.35">
      <c r="A14" s="480" t="s">
        <v>8</v>
      </c>
      <c r="B14" s="226" t="s">
        <v>380</v>
      </c>
      <c r="C14" s="481" t="s">
        <v>107</v>
      </c>
      <c r="D14" s="483" t="s">
        <v>25</v>
      </c>
      <c r="E14" s="483">
        <v>4</v>
      </c>
      <c r="F14" s="225"/>
      <c r="G14" s="506">
        <f t="shared" si="0"/>
        <v>0</v>
      </c>
      <c r="H14" s="503"/>
      <c r="I14" s="504"/>
      <c r="J14" s="58"/>
    </row>
    <row r="15" spans="1:10" ht="16.5" thickBot="1" x14ac:dyDescent="0.35">
      <c r="A15" s="480" t="s">
        <v>8</v>
      </c>
      <c r="B15" s="226" t="s">
        <v>382</v>
      </c>
      <c r="C15" s="481" t="s">
        <v>29</v>
      </c>
      <c r="D15" s="483" t="s">
        <v>19</v>
      </c>
      <c r="E15" s="483">
        <v>16.8</v>
      </c>
      <c r="F15" s="225"/>
      <c r="G15" s="506">
        <f t="shared" si="0"/>
        <v>0</v>
      </c>
      <c r="H15" s="503"/>
      <c r="I15" s="504"/>
      <c r="J15" s="58"/>
    </row>
    <row r="16" spans="1:10" ht="28.5" thickBot="1" x14ac:dyDescent="0.35">
      <c r="A16" s="485" t="s">
        <v>8</v>
      </c>
      <c r="B16" s="227" t="s">
        <v>384</v>
      </c>
      <c r="C16" s="486" t="s">
        <v>31</v>
      </c>
      <c r="D16" s="487" t="s">
        <v>22</v>
      </c>
      <c r="E16" s="487">
        <v>10.4</v>
      </c>
      <c r="F16" s="225"/>
      <c r="G16" s="507">
        <f>ROUND((E16*F16),2)</f>
        <v>0</v>
      </c>
      <c r="H16" s="508" t="s">
        <v>32</v>
      </c>
      <c r="I16" s="509">
        <f>ROUND(SUM(G5:G16),2)</f>
        <v>0</v>
      </c>
      <c r="J16" s="58"/>
    </row>
    <row r="17" spans="1:10" ht="28.5" thickBot="1" x14ac:dyDescent="0.35">
      <c r="A17" s="488" t="s">
        <v>635</v>
      </c>
      <c r="B17" s="224" t="s">
        <v>387</v>
      </c>
      <c r="C17" s="478" t="s">
        <v>38</v>
      </c>
      <c r="D17" s="489" t="s">
        <v>36</v>
      </c>
      <c r="E17" s="489">
        <v>3.5</v>
      </c>
      <c r="F17" s="225"/>
      <c r="G17" s="505">
        <f t="shared" ref="G17:G34" si="1">ROUND((E17*F17),2)</f>
        <v>0</v>
      </c>
      <c r="H17" s="510"/>
      <c r="I17" s="511"/>
      <c r="J17" s="58"/>
    </row>
    <row r="18" spans="1:10" ht="16.5" thickBot="1" x14ac:dyDescent="0.35">
      <c r="A18" s="480" t="s">
        <v>635</v>
      </c>
      <c r="B18" s="226" t="s">
        <v>43</v>
      </c>
      <c r="C18" s="484" t="s">
        <v>40</v>
      </c>
      <c r="D18" s="490" t="s">
        <v>19</v>
      </c>
      <c r="E18" s="490">
        <v>57</v>
      </c>
      <c r="F18" s="225"/>
      <c r="G18" s="506">
        <f t="shared" si="1"/>
        <v>0</v>
      </c>
      <c r="H18" s="510"/>
      <c r="I18" s="511"/>
      <c r="J18" s="58"/>
    </row>
    <row r="19" spans="1:10" s="36" customFormat="1" ht="28.5" thickBot="1" x14ac:dyDescent="0.35">
      <c r="A19" s="485" t="s">
        <v>635</v>
      </c>
      <c r="B19" s="491" t="s">
        <v>47</v>
      </c>
      <c r="C19" s="486" t="s">
        <v>42</v>
      </c>
      <c r="D19" s="492" t="s">
        <v>36</v>
      </c>
      <c r="E19" s="493">
        <v>17</v>
      </c>
      <c r="F19" s="225"/>
      <c r="G19" s="507">
        <f t="shared" si="1"/>
        <v>0</v>
      </c>
      <c r="H19" s="508" t="s">
        <v>49</v>
      </c>
      <c r="I19" s="509">
        <f>ROUND(SUM(G17:G19),2)</f>
        <v>0</v>
      </c>
      <c r="J19" s="57"/>
    </row>
    <row r="20" spans="1:10" s="36" customFormat="1" ht="28.5" thickBot="1" x14ac:dyDescent="0.35">
      <c r="A20" s="488" t="s">
        <v>50</v>
      </c>
      <c r="B20" s="494" t="s">
        <v>392</v>
      </c>
      <c r="C20" s="478" t="s">
        <v>869</v>
      </c>
      <c r="D20" s="495" t="s">
        <v>19</v>
      </c>
      <c r="E20" s="489">
        <v>4.8</v>
      </c>
      <c r="F20" s="225"/>
      <c r="G20" s="505">
        <f t="shared" si="1"/>
        <v>0</v>
      </c>
      <c r="H20" s="510"/>
      <c r="I20" s="511"/>
      <c r="J20" s="57"/>
    </row>
    <row r="21" spans="1:10" s="36" customFormat="1" ht="28.5" thickBot="1" x14ac:dyDescent="0.35">
      <c r="A21" s="480" t="s">
        <v>50</v>
      </c>
      <c r="B21" s="496" t="s">
        <v>53</v>
      </c>
      <c r="C21" s="484" t="s">
        <v>870</v>
      </c>
      <c r="D21" s="490" t="s">
        <v>19</v>
      </c>
      <c r="E21" s="490">
        <v>4.8</v>
      </c>
      <c r="F21" s="225"/>
      <c r="G21" s="506">
        <f t="shared" si="1"/>
        <v>0</v>
      </c>
      <c r="H21" s="510"/>
      <c r="I21" s="511"/>
      <c r="J21" s="57"/>
    </row>
    <row r="22" spans="1:10" s="36" customFormat="1" ht="28.5" thickBot="1" x14ac:dyDescent="0.35">
      <c r="A22" s="485" t="s">
        <v>50</v>
      </c>
      <c r="B22" s="491" t="s">
        <v>55</v>
      </c>
      <c r="C22" s="486" t="s">
        <v>871</v>
      </c>
      <c r="D22" s="493" t="s">
        <v>14</v>
      </c>
      <c r="E22" s="493">
        <v>29</v>
      </c>
      <c r="F22" s="225"/>
      <c r="G22" s="507">
        <f t="shared" si="1"/>
        <v>0</v>
      </c>
      <c r="H22" s="508" t="s">
        <v>57</v>
      </c>
      <c r="I22" s="509">
        <f>ROUND(SUM(G20:G22),2)</f>
        <v>0</v>
      </c>
      <c r="J22" s="57"/>
    </row>
    <row r="23" spans="1:10" s="36" customFormat="1" ht="28.5" thickBot="1" x14ac:dyDescent="0.35">
      <c r="A23" s="488" t="s">
        <v>636</v>
      </c>
      <c r="B23" s="494" t="s">
        <v>396</v>
      </c>
      <c r="C23" s="478" t="s">
        <v>123</v>
      </c>
      <c r="D23" s="489" t="s">
        <v>19</v>
      </c>
      <c r="E23" s="479">
        <v>53</v>
      </c>
      <c r="F23" s="225"/>
      <c r="G23" s="505">
        <f t="shared" si="1"/>
        <v>0</v>
      </c>
      <c r="H23" s="510"/>
      <c r="I23" s="511"/>
      <c r="J23" s="57"/>
    </row>
    <row r="24" spans="1:10" s="36" customFormat="1" ht="28.5" thickBot="1" x14ac:dyDescent="0.35">
      <c r="A24" s="480" t="s">
        <v>636</v>
      </c>
      <c r="B24" s="496" t="s">
        <v>397</v>
      </c>
      <c r="C24" s="484" t="s">
        <v>62</v>
      </c>
      <c r="D24" s="490" t="s">
        <v>19</v>
      </c>
      <c r="E24" s="483">
        <v>57</v>
      </c>
      <c r="F24" s="225"/>
      <c r="G24" s="506">
        <f t="shared" si="1"/>
        <v>0</v>
      </c>
      <c r="H24" s="510"/>
      <c r="I24" s="511"/>
      <c r="J24" s="57"/>
    </row>
    <row r="25" spans="1:10" s="36" customFormat="1" ht="28.5" thickBot="1" x14ac:dyDescent="0.35">
      <c r="A25" s="480" t="s">
        <v>636</v>
      </c>
      <c r="B25" s="496" t="s">
        <v>399</v>
      </c>
      <c r="C25" s="484" t="s">
        <v>637</v>
      </c>
      <c r="D25" s="490" t="s">
        <v>19</v>
      </c>
      <c r="E25" s="483">
        <v>34</v>
      </c>
      <c r="F25" s="225"/>
      <c r="G25" s="506">
        <f t="shared" si="1"/>
        <v>0</v>
      </c>
      <c r="H25" s="510"/>
      <c r="I25" s="511"/>
      <c r="J25" s="57"/>
    </row>
    <row r="26" spans="1:10" s="36" customFormat="1" ht="28.5" thickBot="1" x14ac:dyDescent="0.35">
      <c r="A26" s="480" t="s">
        <v>636</v>
      </c>
      <c r="B26" s="496" t="s">
        <v>400</v>
      </c>
      <c r="C26" s="484" t="s">
        <v>66</v>
      </c>
      <c r="D26" s="490" t="s">
        <v>19</v>
      </c>
      <c r="E26" s="483">
        <v>5.6</v>
      </c>
      <c r="F26" s="225"/>
      <c r="G26" s="506">
        <f t="shared" si="1"/>
        <v>0</v>
      </c>
      <c r="H26" s="510"/>
      <c r="I26" s="511"/>
      <c r="J26" s="57"/>
    </row>
    <row r="27" spans="1:10" s="36" customFormat="1" ht="28.5" thickBot="1" x14ac:dyDescent="0.35">
      <c r="A27" s="480" t="s">
        <v>636</v>
      </c>
      <c r="B27" s="496" t="s">
        <v>401</v>
      </c>
      <c r="C27" s="484" t="s">
        <v>68</v>
      </c>
      <c r="D27" s="490" t="s">
        <v>19</v>
      </c>
      <c r="E27" s="483">
        <v>5.7</v>
      </c>
      <c r="F27" s="225"/>
      <c r="G27" s="506">
        <f t="shared" si="1"/>
        <v>0</v>
      </c>
      <c r="H27" s="510"/>
      <c r="I27" s="511"/>
      <c r="J27" s="57"/>
    </row>
    <row r="28" spans="1:10" s="36" customFormat="1" ht="28.5" thickBot="1" x14ac:dyDescent="0.35">
      <c r="A28" s="480" t="s">
        <v>636</v>
      </c>
      <c r="B28" s="496" t="s">
        <v>403</v>
      </c>
      <c r="C28" s="484" t="s">
        <v>441</v>
      </c>
      <c r="D28" s="490" t="s">
        <v>19</v>
      </c>
      <c r="E28" s="483">
        <v>11.7</v>
      </c>
      <c r="F28" s="225"/>
      <c r="G28" s="506">
        <f t="shared" si="1"/>
        <v>0</v>
      </c>
      <c r="H28" s="510"/>
      <c r="I28" s="511"/>
      <c r="J28" s="57"/>
    </row>
    <row r="29" spans="1:10" s="36" customFormat="1" ht="30.5" thickBot="1" x14ac:dyDescent="0.35">
      <c r="A29" s="480" t="s">
        <v>636</v>
      </c>
      <c r="B29" s="496" t="s">
        <v>404</v>
      </c>
      <c r="C29" s="484" t="s">
        <v>74</v>
      </c>
      <c r="D29" s="490" t="s">
        <v>14</v>
      </c>
      <c r="E29" s="483">
        <v>29</v>
      </c>
      <c r="F29" s="225"/>
      <c r="G29" s="506">
        <v>0</v>
      </c>
      <c r="H29" s="510"/>
      <c r="I29" s="511"/>
      <c r="J29" s="57"/>
    </row>
    <row r="30" spans="1:10" s="36" customFormat="1" ht="28.5" thickBot="1" x14ac:dyDescent="0.35">
      <c r="A30" s="485" t="s">
        <v>636</v>
      </c>
      <c r="B30" s="491" t="s">
        <v>638</v>
      </c>
      <c r="C30" s="486" t="s">
        <v>76</v>
      </c>
      <c r="D30" s="493" t="s">
        <v>14</v>
      </c>
      <c r="E30" s="487">
        <v>29</v>
      </c>
      <c r="F30" s="225"/>
      <c r="G30" s="507">
        <f t="shared" si="1"/>
        <v>0</v>
      </c>
      <c r="H30" s="508" t="s">
        <v>77</v>
      </c>
      <c r="I30" s="509">
        <f>ROUND(SUM(G23:G30),2)</f>
        <v>0</v>
      </c>
      <c r="J30" s="57"/>
    </row>
    <row r="31" spans="1:10" s="36" customFormat="1" ht="14.5" thickBot="1" x14ac:dyDescent="0.35">
      <c r="A31" s="488" t="s">
        <v>152</v>
      </c>
      <c r="B31" s="494" t="s">
        <v>408</v>
      </c>
      <c r="C31" s="478" t="s">
        <v>84</v>
      </c>
      <c r="D31" s="489" t="s">
        <v>25</v>
      </c>
      <c r="E31" s="479">
        <v>8</v>
      </c>
      <c r="F31" s="225"/>
      <c r="G31" s="505">
        <f t="shared" si="1"/>
        <v>0</v>
      </c>
      <c r="H31" s="510"/>
      <c r="I31" s="511"/>
      <c r="J31" s="57"/>
    </row>
    <row r="32" spans="1:10" s="36" customFormat="1" ht="28.5" thickBot="1" x14ac:dyDescent="0.35">
      <c r="A32" s="485" t="s">
        <v>152</v>
      </c>
      <c r="B32" s="491" t="s">
        <v>409</v>
      </c>
      <c r="C32" s="486" t="s">
        <v>90</v>
      </c>
      <c r="D32" s="493" t="s">
        <v>19</v>
      </c>
      <c r="E32" s="487">
        <v>14</v>
      </c>
      <c r="F32" s="225"/>
      <c r="G32" s="507">
        <f t="shared" si="1"/>
        <v>0</v>
      </c>
      <c r="H32" s="508" t="s">
        <v>91</v>
      </c>
      <c r="I32" s="509">
        <f>ROUND(SUM(G31:G32),2)</f>
        <v>0</v>
      </c>
      <c r="J32" s="57"/>
    </row>
    <row r="33" spans="1:10" s="36" customFormat="1" ht="14.5" thickBot="1" x14ac:dyDescent="0.35">
      <c r="A33" s="488" t="s">
        <v>92</v>
      </c>
      <c r="B33" s="494" t="s">
        <v>93</v>
      </c>
      <c r="C33" s="478" t="s">
        <v>94</v>
      </c>
      <c r="D33" s="489" t="s">
        <v>11</v>
      </c>
      <c r="E33" s="479">
        <v>1</v>
      </c>
      <c r="F33" s="225"/>
      <c r="G33" s="505">
        <f t="shared" si="1"/>
        <v>0</v>
      </c>
      <c r="H33" s="508"/>
      <c r="I33" s="509"/>
      <c r="J33" s="57"/>
    </row>
    <row r="34" spans="1:10" s="36" customFormat="1" ht="28.5" thickBot="1" x14ac:dyDescent="0.35">
      <c r="A34" s="497" t="s">
        <v>92</v>
      </c>
      <c r="B34" s="498" t="s">
        <v>95</v>
      </c>
      <c r="C34" s="499" t="s">
        <v>96</v>
      </c>
      <c r="D34" s="492" t="s">
        <v>11</v>
      </c>
      <c r="E34" s="500">
        <v>1</v>
      </c>
      <c r="F34" s="225"/>
      <c r="G34" s="512">
        <f t="shared" si="1"/>
        <v>0</v>
      </c>
      <c r="H34" s="508" t="s">
        <v>97</v>
      </c>
      <c r="I34" s="509">
        <f>ROUND(SUM(G33:G34),2)</f>
        <v>0</v>
      </c>
      <c r="J34" s="57"/>
    </row>
    <row r="35" spans="1:10" ht="42.5" thickBot="1" x14ac:dyDescent="0.35">
      <c r="A35" s="501"/>
      <c r="B35" s="502"/>
      <c r="C35" s="501"/>
      <c r="D35" s="502"/>
      <c r="E35" s="502"/>
      <c r="F35" s="39" t="s">
        <v>795</v>
      </c>
      <c r="G35" s="513">
        <f>SUM(G5:G34)</f>
        <v>0</v>
      </c>
      <c r="H35" s="514"/>
      <c r="I35" s="511"/>
      <c r="J35" s="58"/>
    </row>
    <row r="36" spans="1:10" x14ac:dyDescent="0.3">
      <c r="A36" s="42"/>
      <c r="B36" s="43"/>
      <c r="C36" s="43"/>
      <c r="D36" s="43"/>
      <c r="E36" s="44"/>
      <c r="F36" s="43"/>
      <c r="G36" s="45"/>
    </row>
  </sheetData>
  <sheetProtection algorithmName="SHA-512" hashValue="9yjF4uQvsqFuB+NpV59OYOtprkJVCl1EjEu48Kxwj8K2dNdsT9I5KZRMaVlf/KKHO5xptOXqLPCRuuRm4KFlSg==" saltValue="7mIsbszD8bb/fYF1nOObbg=="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BF5A-EF7E-48AA-88DB-E4AEBD8E0CF6}">
  <dimension ref="A1:K50"/>
  <sheetViews>
    <sheetView zoomScale="55" zoomScaleNormal="55" workbookViewId="0">
      <selection activeCell="D49" sqref="D49"/>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1" ht="15.75" customHeight="1" x14ac:dyDescent="0.35">
      <c r="A1" s="439" t="s">
        <v>254</v>
      </c>
      <c r="B1" s="439"/>
      <c r="C1" s="439"/>
      <c r="D1" s="439"/>
      <c r="E1" s="439"/>
      <c r="F1" s="439"/>
      <c r="G1" s="439"/>
    </row>
    <row r="2" spans="1:11" x14ac:dyDescent="0.35">
      <c r="A2" s="439"/>
      <c r="B2" s="439"/>
      <c r="C2" s="439"/>
      <c r="D2" s="439"/>
      <c r="E2" s="439"/>
      <c r="F2" s="439"/>
      <c r="G2" s="439"/>
    </row>
    <row r="3" spans="1:11" ht="15" thickBot="1" x14ac:dyDescent="0.4"/>
    <row r="4" spans="1:11" s="2" customFormat="1" ht="21.75" customHeight="1" x14ac:dyDescent="0.3">
      <c r="A4" s="443" t="s">
        <v>797</v>
      </c>
      <c r="B4" s="444"/>
      <c r="C4" s="444"/>
      <c r="D4" s="444"/>
      <c r="E4" s="444"/>
      <c r="F4" s="444"/>
      <c r="G4" s="445"/>
      <c r="H4" s="1"/>
    </row>
    <row r="5" spans="1:11" s="2" customFormat="1" ht="46.4" customHeight="1" thickBot="1" x14ac:dyDescent="0.35">
      <c r="A5" s="67" t="s">
        <v>1</v>
      </c>
      <c r="B5" s="83" t="s">
        <v>2</v>
      </c>
      <c r="C5" s="68" t="s">
        <v>3</v>
      </c>
      <c r="D5" s="68" t="s">
        <v>4</v>
      </c>
      <c r="E5" s="69" t="s">
        <v>5</v>
      </c>
      <c r="F5" s="70" t="s">
        <v>6</v>
      </c>
      <c r="G5" s="71" t="s">
        <v>7</v>
      </c>
      <c r="H5" s="252"/>
      <c r="I5" s="58"/>
      <c r="J5" s="58"/>
      <c r="K5" s="58"/>
    </row>
    <row r="6" spans="1:11" s="2" customFormat="1" ht="21.75" customHeight="1" x14ac:dyDescent="0.3">
      <c r="A6" s="84" t="s">
        <v>286</v>
      </c>
      <c r="B6" s="85" t="s">
        <v>287</v>
      </c>
      <c r="C6" s="408" t="s">
        <v>288</v>
      </c>
      <c r="D6" s="409" t="s">
        <v>11</v>
      </c>
      <c r="E6" s="409">
        <v>1</v>
      </c>
      <c r="F6" s="231"/>
      <c r="G6" s="89">
        <f t="shared" ref="G6:G49" si="0">ROUND((E6*F6),2)</f>
        <v>0</v>
      </c>
      <c r="H6" s="252"/>
      <c r="I6" s="58"/>
      <c r="J6" s="58"/>
      <c r="K6" s="58"/>
    </row>
    <row r="7" spans="1:11" s="2" customFormat="1" ht="33" customHeight="1" x14ac:dyDescent="0.3">
      <c r="A7" s="90" t="s">
        <v>286</v>
      </c>
      <c r="B7" s="18" t="s">
        <v>289</v>
      </c>
      <c r="C7" s="74" t="s">
        <v>290</v>
      </c>
      <c r="D7" s="75" t="s">
        <v>25</v>
      </c>
      <c r="E7" s="75">
        <v>8</v>
      </c>
      <c r="F7" s="231"/>
      <c r="G7" s="91">
        <f t="shared" si="0"/>
        <v>0</v>
      </c>
      <c r="H7" s="252"/>
      <c r="I7" s="58"/>
      <c r="J7" s="58"/>
      <c r="K7" s="58"/>
    </row>
    <row r="8" spans="1:11" s="2" customFormat="1" ht="21" customHeight="1" x14ac:dyDescent="0.3">
      <c r="A8" s="90" t="s">
        <v>286</v>
      </c>
      <c r="B8" s="18" t="s">
        <v>291</v>
      </c>
      <c r="C8" s="74" t="s">
        <v>292</v>
      </c>
      <c r="D8" s="75" t="s">
        <v>14</v>
      </c>
      <c r="E8" s="75">
        <v>25</v>
      </c>
      <c r="F8" s="231"/>
      <c r="G8" s="91">
        <f t="shared" si="0"/>
        <v>0</v>
      </c>
      <c r="H8" s="252"/>
      <c r="I8" s="58"/>
      <c r="J8" s="58"/>
      <c r="K8" s="58"/>
    </row>
    <row r="9" spans="1:11" s="2" customFormat="1" ht="21" customHeight="1" x14ac:dyDescent="0.3">
      <c r="A9" s="90" t="s">
        <v>286</v>
      </c>
      <c r="B9" s="18" t="s">
        <v>293</v>
      </c>
      <c r="C9" s="74" t="s">
        <v>294</v>
      </c>
      <c r="D9" s="75" t="s">
        <v>14</v>
      </c>
      <c r="E9" s="75">
        <v>13</v>
      </c>
      <c r="F9" s="231"/>
      <c r="G9" s="91">
        <f t="shared" si="0"/>
        <v>0</v>
      </c>
      <c r="H9" s="252"/>
      <c r="I9" s="58"/>
      <c r="J9" s="58"/>
      <c r="K9" s="58"/>
    </row>
    <row r="10" spans="1:11" s="2" customFormat="1" ht="20.25" customHeight="1" x14ac:dyDescent="0.3">
      <c r="A10" s="90" t="s">
        <v>286</v>
      </c>
      <c r="B10" s="18" t="s">
        <v>295</v>
      </c>
      <c r="C10" s="74" t="s">
        <v>296</v>
      </c>
      <c r="D10" s="75" t="s">
        <v>14</v>
      </c>
      <c r="E10" s="75">
        <v>38</v>
      </c>
      <c r="F10" s="231"/>
      <c r="G10" s="91">
        <f t="shared" si="0"/>
        <v>0</v>
      </c>
      <c r="H10" s="252"/>
      <c r="I10" s="58"/>
      <c r="J10" s="58"/>
      <c r="K10" s="58"/>
    </row>
    <row r="11" spans="1:11" s="2" customFormat="1" ht="20.25" customHeight="1" x14ac:dyDescent="0.3">
      <c r="A11" s="90" t="s">
        <v>286</v>
      </c>
      <c r="B11" s="18" t="s">
        <v>297</v>
      </c>
      <c r="C11" s="74" t="s">
        <v>298</v>
      </c>
      <c r="D11" s="75" t="s">
        <v>14</v>
      </c>
      <c r="E11" s="75">
        <v>38</v>
      </c>
      <c r="F11" s="231"/>
      <c r="G11" s="91">
        <f t="shared" si="0"/>
        <v>0</v>
      </c>
      <c r="H11" s="252"/>
      <c r="I11" s="58"/>
      <c r="J11" s="58"/>
      <c r="K11" s="58"/>
    </row>
    <row r="12" spans="1:11" s="2" customFormat="1" ht="20.25" customHeight="1" x14ac:dyDescent="0.3">
      <c r="A12" s="90" t="s">
        <v>286</v>
      </c>
      <c r="B12" s="18" t="s">
        <v>299</v>
      </c>
      <c r="C12" s="74" t="s">
        <v>300</v>
      </c>
      <c r="D12" s="75" t="s">
        <v>14</v>
      </c>
      <c r="E12" s="75">
        <v>59</v>
      </c>
      <c r="F12" s="231"/>
      <c r="G12" s="91">
        <f t="shared" si="0"/>
        <v>0</v>
      </c>
      <c r="H12" s="252"/>
      <c r="I12" s="58"/>
      <c r="J12" s="58"/>
      <c r="K12" s="58"/>
    </row>
    <row r="13" spans="1:11" s="2" customFormat="1" ht="20.25" customHeight="1" x14ac:dyDescent="0.3">
      <c r="A13" s="90" t="s">
        <v>286</v>
      </c>
      <c r="B13" s="18" t="s">
        <v>301</v>
      </c>
      <c r="C13" s="74" t="s">
        <v>302</v>
      </c>
      <c r="D13" s="75" t="s">
        <v>14</v>
      </c>
      <c r="E13" s="75">
        <v>97</v>
      </c>
      <c r="F13" s="231"/>
      <c r="G13" s="91">
        <f t="shared" si="0"/>
        <v>0</v>
      </c>
      <c r="H13" s="252"/>
      <c r="I13" s="58"/>
      <c r="J13" s="58"/>
      <c r="K13" s="58"/>
    </row>
    <row r="14" spans="1:11" s="2" customFormat="1" ht="21" customHeight="1" x14ac:dyDescent="0.3">
      <c r="A14" s="90" t="s">
        <v>286</v>
      </c>
      <c r="B14" s="18" t="s">
        <v>303</v>
      </c>
      <c r="C14" s="74" t="s">
        <v>304</v>
      </c>
      <c r="D14" s="75" t="s">
        <v>14</v>
      </c>
      <c r="E14" s="75">
        <v>8</v>
      </c>
      <c r="F14" s="231"/>
      <c r="G14" s="91">
        <f t="shared" si="0"/>
        <v>0</v>
      </c>
      <c r="H14" s="252"/>
      <c r="I14" s="58"/>
      <c r="J14" s="58"/>
      <c r="K14" s="58"/>
    </row>
    <row r="15" spans="1:11" s="2" customFormat="1" ht="20.25" customHeight="1" x14ac:dyDescent="0.3">
      <c r="A15" s="90" t="s">
        <v>286</v>
      </c>
      <c r="B15" s="18" t="s">
        <v>305</v>
      </c>
      <c r="C15" s="74" t="s">
        <v>306</v>
      </c>
      <c r="D15" s="75" t="s">
        <v>25</v>
      </c>
      <c r="E15" s="75">
        <v>8</v>
      </c>
      <c r="F15" s="231"/>
      <c r="G15" s="91">
        <f t="shared" si="0"/>
        <v>0</v>
      </c>
      <c r="H15" s="252"/>
      <c r="I15" s="58"/>
      <c r="J15" s="58"/>
      <c r="K15" s="58"/>
    </row>
    <row r="16" spans="1:11" s="2" customFormat="1" ht="20.25" customHeight="1" x14ac:dyDescent="0.3">
      <c r="A16" s="90" t="s">
        <v>286</v>
      </c>
      <c r="B16" s="18" t="s">
        <v>307</v>
      </c>
      <c r="C16" s="74" t="s">
        <v>308</v>
      </c>
      <c r="D16" s="75" t="s">
        <v>14</v>
      </c>
      <c r="E16" s="75">
        <v>32</v>
      </c>
      <c r="F16" s="231"/>
      <c r="G16" s="91">
        <f t="shared" si="0"/>
        <v>0</v>
      </c>
      <c r="H16" s="252"/>
      <c r="I16" s="58"/>
      <c r="J16" s="58"/>
      <c r="K16" s="58"/>
    </row>
    <row r="17" spans="1:11" s="2" customFormat="1" ht="21" customHeight="1" x14ac:dyDescent="0.3">
      <c r="A17" s="90" t="s">
        <v>286</v>
      </c>
      <c r="B17" s="18" t="s">
        <v>309</v>
      </c>
      <c r="C17" s="74" t="s">
        <v>310</v>
      </c>
      <c r="D17" s="75" t="s">
        <v>25</v>
      </c>
      <c r="E17" s="75">
        <v>4</v>
      </c>
      <c r="F17" s="231"/>
      <c r="G17" s="91">
        <f t="shared" si="0"/>
        <v>0</v>
      </c>
      <c r="H17" s="252"/>
      <c r="I17" s="58"/>
      <c r="J17" s="58"/>
      <c r="K17" s="58"/>
    </row>
    <row r="18" spans="1:11" s="2" customFormat="1" ht="21" customHeight="1" x14ac:dyDescent="0.3">
      <c r="A18" s="90" t="s">
        <v>286</v>
      </c>
      <c r="B18" s="18" t="s">
        <v>311</v>
      </c>
      <c r="C18" s="74" t="s">
        <v>312</v>
      </c>
      <c r="D18" s="75" t="s">
        <v>25</v>
      </c>
      <c r="E18" s="75">
        <v>4</v>
      </c>
      <c r="F18" s="231"/>
      <c r="G18" s="91">
        <f t="shared" si="0"/>
        <v>0</v>
      </c>
      <c r="H18" s="252"/>
      <c r="I18" s="58"/>
      <c r="J18" s="58"/>
      <c r="K18" s="58"/>
    </row>
    <row r="19" spans="1:11" s="2" customFormat="1" ht="21.75" customHeight="1" x14ac:dyDescent="0.3">
      <c r="A19" s="90" t="s">
        <v>286</v>
      </c>
      <c r="B19" s="18" t="s">
        <v>313</v>
      </c>
      <c r="C19" s="74" t="s">
        <v>314</v>
      </c>
      <c r="D19" s="75" t="s">
        <v>25</v>
      </c>
      <c r="E19" s="75">
        <v>4</v>
      </c>
      <c r="F19" s="231"/>
      <c r="G19" s="91">
        <f t="shared" si="0"/>
        <v>0</v>
      </c>
      <c r="H19" s="252"/>
      <c r="I19" s="58"/>
      <c r="J19" s="58"/>
      <c r="K19" s="58"/>
    </row>
    <row r="20" spans="1:11" s="2" customFormat="1" ht="21" customHeight="1" x14ac:dyDescent="0.3">
      <c r="A20" s="90" t="s">
        <v>286</v>
      </c>
      <c r="B20" s="18" t="s">
        <v>315</v>
      </c>
      <c r="C20" s="74" t="s">
        <v>316</v>
      </c>
      <c r="D20" s="75" t="s">
        <v>25</v>
      </c>
      <c r="E20" s="75">
        <v>2</v>
      </c>
      <c r="F20" s="231"/>
      <c r="G20" s="91">
        <f t="shared" si="0"/>
        <v>0</v>
      </c>
      <c r="H20" s="252"/>
      <c r="I20" s="58"/>
      <c r="J20" s="58"/>
      <c r="K20" s="58"/>
    </row>
    <row r="21" spans="1:11" s="2" customFormat="1" ht="20.25" customHeight="1" x14ac:dyDescent="0.3">
      <c r="A21" s="90" t="s">
        <v>286</v>
      </c>
      <c r="B21" s="18" t="s">
        <v>317</v>
      </c>
      <c r="C21" s="74" t="s">
        <v>318</v>
      </c>
      <c r="D21" s="75" t="s">
        <v>11</v>
      </c>
      <c r="E21" s="75">
        <v>4</v>
      </c>
      <c r="F21" s="231"/>
      <c r="G21" s="91">
        <f t="shared" si="0"/>
        <v>0</v>
      </c>
      <c r="H21" s="252"/>
      <c r="I21" s="58"/>
      <c r="J21" s="58"/>
      <c r="K21" s="58"/>
    </row>
    <row r="22" spans="1:11" s="2" customFormat="1" ht="20.25" customHeight="1" x14ac:dyDescent="0.3">
      <c r="A22" s="90" t="s">
        <v>286</v>
      </c>
      <c r="B22" s="18" t="s">
        <v>319</v>
      </c>
      <c r="C22" s="74" t="s">
        <v>320</v>
      </c>
      <c r="D22" s="75" t="s">
        <v>25</v>
      </c>
      <c r="E22" s="75">
        <v>6</v>
      </c>
      <c r="F22" s="231"/>
      <c r="G22" s="91">
        <f t="shared" si="0"/>
        <v>0</v>
      </c>
      <c r="H22" s="252"/>
      <c r="I22" s="58"/>
      <c r="J22" s="58"/>
      <c r="K22" s="58"/>
    </row>
    <row r="23" spans="1:11" s="2" customFormat="1" ht="20.25" customHeight="1" x14ac:dyDescent="0.3">
      <c r="A23" s="90" t="s">
        <v>286</v>
      </c>
      <c r="B23" s="18" t="s">
        <v>321</v>
      </c>
      <c r="C23" s="74" t="s">
        <v>322</v>
      </c>
      <c r="D23" s="75" t="s">
        <v>25</v>
      </c>
      <c r="E23" s="75">
        <v>8</v>
      </c>
      <c r="F23" s="231"/>
      <c r="G23" s="91">
        <f t="shared" si="0"/>
        <v>0</v>
      </c>
      <c r="H23" s="252"/>
      <c r="I23" s="58"/>
      <c r="J23" s="58"/>
      <c r="K23" s="58"/>
    </row>
    <row r="24" spans="1:11" s="2" customFormat="1" ht="20.25" customHeight="1" x14ac:dyDescent="0.3">
      <c r="A24" s="90" t="s">
        <v>286</v>
      </c>
      <c r="B24" s="18" t="s">
        <v>323</v>
      </c>
      <c r="C24" s="74" t="s">
        <v>215</v>
      </c>
      <c r="D24" s="75" t="s">
        <v>25</v>
      </c>
      <c r="E24" s="75">
        <v>4</v>
      </c>
      <c r="F24" s="231"/>
      <c r="G24" s="91">
        <f t="shared" si="0"/>
        <v>0</v>
      </c>
      <c r="H24" s="252"/>
      <c r="I24" s="58"/>
      <c r="J24" s="58"/>
      <c r="K24" s="58"/>
    </row>
    <row r="25" spans="1:11" s="2" customFormat="1" ht="21" customHeight="1" x14ac:dyDescent="0.3">
      <c r="A25" s="90" t="s">
        <v>286</v>
      </c>
      <c r="B25" s="18" t="s">
        <v>324</v>
      </c>
      <c r="C25" s="74" t="s">
        <v>217</v>
      </c>
      <c r="D25" s="75" t="s">
        <v>25</v>
      </c>
      <c r="E25" s="75">
        <v>4</v>
      </c>
      <c r="F25" s="231"/>
      <c r="G25" s="91">
        <f t="shared" si="0"/>
        <v>0</v>
      </c>
      <c r="H25" s="252"/>
      <c r="I25" s="58"/>
      <c r="J25" s="58"/>
      <c r="K25" s="58"/>
    </row>
    <row r="26" spans="1:11" s="2" customFormat="1" ht="20.25" customHeight="1" x14ac:dyDescent="0.3">
      <c r="A26" s="90" t="s">
        <v>286</v>
      </c>
      <c r="B26" s="18" t="s">
        <v>325</v>
      </c>
      <c r="C26" s="74" t="s">
        <v>213</v>
      </c>
      <c r="D26" s="75" t="s">
        <v>25</v>
      </c>
      <c r="E26" s="75">
        <v>4</v>
      </c>
      <c r="F26" s="231"/>
      <c r="G26" s="91">
        <f t="shared" si="0"/>
        <v>0</v>
      </c>
      <c r="H26" s="252"/>
      <c r="I26" s="58"/>
      <c r="J26" s="58"/>
      <c r="K26" s="58"/>
    </row>
    <row r="27" spans="1:11" s="2" customFormat="1" ht="21.75" customHeight="1" x14ac:dyDescent="0.3">
      <c r="A27" s="90" t="s">
        <v>286</v>
      </c>
      <c r="B27" s="18" t="s">
        <v>326</v>
      </c>
      <c r="C27" s="74" t="s">
        <v>219</v>
      </c>
      <c r="D27" s="75" t="s">
        <v>25</v>
      </c>
      <c r="E27" s="75">
        <v>4</v>
      </c>
      <c r="F27" s="231"/>
      <c r="G27" s="91">
        <f t="shared" si="0"/>
        <v>0</v>
      </c>
      <c r="H27" s="252"/>
      <c r="I27" s="58"/>
      <c r="J27" s="58"/>
      <c r="K27" s="58"/>
    </row>
    <row r="28" spans="1:11" s="2" customFormat="1" ht="21" customHeight="1" x14ac:dyDescent="0.3">
      <c r="A28" s="90" t="s">
        <v>286</v>
      </c>
      <c r="B28" s="18" t="s">
        <v>327</v>
      </c>
      <c r="C28" s="74" t="s">
        <v>221</v>
      </c>
      <c r="D28" s="75" t="s">
        <v>25</v>
      </c>
      <c r="E28" s="75">
        <v>4</v>
      </c>
      <c r="F28" s="231"/>
      <c r="G28" s="91">
        <f t="shared" si="0"/>
        <v>0</v>
      </c>
      <c r="H28" s="252"/>
      <c r="I28" s="58"/>
      <c r="J28" s="58"/>
      <c r="K28" s="58"/>
    </row>
    <row r="29" spans="1:11" s="2" customFormat="1" ht="21" customHeight="1" x14ac:dyDescent="0.3">
      <c r="A29" s="90" t="s">
        <v>286</v>
      </c>
      <c r="B29" s="18" t="s">
        <v>328</v>
      </c>
      <c r="C29" s="410" t="s">
        <v>329</v>
      </c>
      <c r="D29" s="75" t="s">
        <v>25</v>
      </c>
      <c r="E29" s="75">
        <v>20</v>
      </c>
      <c r="F29" s="231"/>
      <c r="G29" s="91">
        <f t="shared" si="0"/>
        <v>0</v>
      </c>
      <c r="H29" s="252"/>
      <c r="I29" s="58"/>
      <c r="J29" s="58"/>
      <c r="K29" s="58"/>
    </row>
    <row r="30" spans="1:11" s="2" customFormat="1" ht="21" customHeight="1" x14ac:dyDescent="0.3">
      <c r="A30" s="90" t="s">
        <v>286</v>
      </c>
      <c r="B30" s="18" t="s">
        <v>330</v>
      </c>
      <c r="C30" s="410" t="s">
        <v>331</v>
      </c>
      <c r="D30" s="75" t="s">
        <v>11</v>
      </c>
      <c r="E30" s="75">
        <v>1</v>
      </c>
      <c r="F30" s="231"/>
      <c r="G30" s="91">
        <f t="shared" si="0"/>
        <v>0</v>
      </c>
      <c r="H30" s="252"/>
      <c r="I30" s="58"/>
      <c r="J30" s="58"/>
      <c r="K30" s="58"/>
    </row>
    <row r="31" spans="1:11" s="2" customFormat="1" ht="21" customHeight="1" x14ac:dyDescent="0.3">
      <c r="A31" s="90" t="s">
        <v>286</v>
      </c>
      <c r="B31" s="18" t="s">
        <v>332</v>
      </c>
      <c r="C31" s="74" t="s">
        <v>225</v>
      </c>
      <c r="D31" s="75" t="s">
        <v>226</v>
      </c>
      <c r="E31" s="75">
        <v>40</v>
      </c>
      <c r="F31" s="231"/>
      <c r="G31" s="91">
        <f t="shared" si="0"/>
        <v>0</v>
      </c>
      <c r="H31" s="252"/>
      <c r="I31" s="58"/>
      <c r="J31" s="58"/>
      <c r="K31" s="58"/>
    </row>
    <row r="32" spans="1:11" s="2" customFormat="1" ht="20.25" customHeight="1" x14ac:dyDescent="0.3">
      <c r="A32" s="90" t="s">
        <v>286</v>
      </c>
      <c r="B32" s="18" t="s">
        <v>333</v>
      </c>
      <c r="C32" s="74" t="s">
        <v>228</v>
      </c>
      <c r="D32" s="75" t="s">
        <v>229</v>
      </c>
      <c r="E32" s="75">
        <v>15</v>
      </c>
      <c r="F32" s="231"/>
      <c r="G32" s="91">
        <f t="shared" si="0"/>
        <v>0</v>
      </c>
      <c r="H32" s="252"/>
      <c r="I32" s="58"/>
      <c r="J32" s="58"/>
      <c r="K32" s="58"/>
    </row>
    <row r="33" spans="1:11" s="2" customFormat="1" ht="21" customHeight="1" thickBot="1" x14ac:dyDescent="0.35">
      <c r="A33" s="90" t="s">
        <v>286</v>
      </c>
      <c r="B33" s="18" t="s">
        <v>334</v>
      </c>
      <c r="C33" s="74" t="s">
        <v>335</v>
      </c>
      <c r="D33" s="75" t="s">
        <v>226</v>
      </c>
      <c r="E33" s="75">
        <v>20</v>
      </c>
      <c r="F33" s="231"/>
      <c r="G33" s="91">
        <f t="shared" si="0"/>
        <v>0</v>
      </c>
      <c r="H33" s="252"/>
      <c r="I33" s="58"/>
      <c r="J33" s="58"/>
      <c r="K33" s="58"/>
    </row>
    <row r="34" spans="1:11" s="2" customFormat="1" ht="31.5" customHeight="1" thickBot="1" x14ac:dyDescent="0.35">
      <c r="A34" s="90" t="s">
        <v>286</v>
      </c>
      <c r="B34" s="18" t="s">
        <v>336</v>
      </c>
      <c r="C34" s="74" t="s">
        <v>337</v>
      </c>
      <c r="D34" s="75" t="s">
        <v>226</v>
      </c>
      <c r="E34" s="75">
        <v>20</v>
      </c>
      <c r="F34" s="231"/>
      <c r="G34" s="92">
        <f t="shared" si="0"/>
        <v>0</v>
      </c>
      <c r="H34" s="373" t="s">
        <v>32</v>
      </c>
      <c r="I34" s="374">
        <f>ROUND(SUM(G6:G34),2)</f>
        <v>0</v>
      </c>
      <c r="J34" s="58"/>
      <c r="K34" s="58"/>
    </row>
    <row r="35" spans="1:11" s="2" customFormat="1" ht="22.4" customHeight="1" x14ac:dyDescent="0.3">
      <c r="A35" s="90" t="s">
        <v>338</v>
      </c>
      <c r="B35" s="18" t="s">
        <v>339</v>
      </c>
      <c r="C35" s="74" t="s">
        <v>340</v>
      </c>
      <c r="D35" s="75" t="s">
        <v>25</v>
      </c>
      <c r="E35" s="75">
        <v>1</v>
      </c>
      <c r="F35" s="231"/>
      <c r="G35" s="91">
        <f t="shared" si="0"/>
        <v>0</v>
      </c>
      <c r="H35" s="375"/>
      <c r="I35" s="376"/>
      <c r="J35" s="58"/>
      <c r="K35" s="58"/>
    </row>
    <row r="36" spans="1:11" s="2" customFormat="1" ht="20.25" customHeight="1" x14ac:dyDescent="0.3">
      <c r="A36" s="90" t="s">
        <v>338</v>
      </c>
      <c r="B36" s="18" t="s">
        <v>341</v>
      </c>
      <c r="C36" s="74" t="s">
        <v>342</v>
      </c>
      <c r="D36" s="75" t="s">
        <v>11</v>
      </c>
      <c r="E36" s="75">
        <v>1</v>
      </c>
      <c r="F36" s="231"/>
      <c r="G36" s="91">
        <f t="shared" si="0"/>
        <v>0</v>
      </c>
      <c r="H36" s="375"/>
      <c r="I36" s="376"/>
      <c r="J36" s="58"/>
      <c r="K36" s="58"/>
    </row>
    <row r="37" spans="1:11" s="2" customFormat="1" ht="21" customHeight="1" x14ac:dyDescent="0.3">
      <c r="A37" s="90" t="s">
        <v>338</v>
      </c>
      <c r="B37" s="18" t="s">
        <v>343</v>
      </c>
      <c r="C37" s="74" t="s">
        <v>344</v>
      </c>
      <c r="D37" s="75" t="s">
        <v>11</v>
      </c>
      <c r="E37" s="75">
        <v>4</v>
      </c>
      <c r="F37" s="231"/>
      <c r="G37" s="91">
        <f t="shared" si="0"/>
        <v>0</v>
      </c>
      <c r="H37" s="375"/>
      <c r="I37" s="376"/>
      <c r="J37" s="58"/>
      <c r="K37" s="58"/>
    </row>
    <row r="38" spans="1:11" s="2" customFormat="1" ht="21" customHeight="1" x14ac:dyDescent="0.3">
      <c r="A38" s="90" t="s">
        <v>338</v>
      </c>
      <c r="B38" s="18" t="s">
        <v>345</v>
      </c>
      <c r="C38" s="74" t="s">
        <v>346</v>
      </c>
      <c r="D38" s="75" t="s">
        <v>25</v>
      </c>
      <c r="E38" s="75">
        <v>6</v>
      </c>
      <c r="F38" s="231"/>
      <c r="G38" s="91">
        <f t="shared" si="0"/>
        <v>0</v>
      </c>
      <c r="H38" s="375"/>
      <c r="I38" s="376"/>
      <c r="J38" s="58"/>
      <c r="K38" s="58"/>
    </row>
    <row r="39" spans="1:11" s="2" customFormat="1" ht="20.25" customHeight="1" x14ac:dyDescent="0.3">
      <c r="A39" s="90" t="s">
        <v>338</v>
      </c>
      <c r="B39" s="18" t="s">
        <v>347</v>
      </c>
      <c r="C39" s="74" t="s">
        <v>348</v>
      </c>
      <c r="D39" s="75" t="s">
        <v>14</v>
      </c>
      <c r="E39" s="75">
        <v>105</v>
      </c>
      <c r="F39" s="231"/>
      <c r="G39" s="91">
        <f t="shared" si="0"/>
        <v>0</v>
      </c>
      <c r="H39" s="375"/>
      <c r="I39" s="376"/>
      <c r="J39" s="58"/>
      <c r="K39" s="58"/>
    </row>
    <row r="40" spans="1:11" s="2" customFormat="1" ht="21.75" customHeight="1" x14ac:dyDescent="0.3">
      <c r="A40" s="90" t="s">
        <v>338</v>
      </c>
      <c r="B40" s="18" t="s">
        <v>349</v>
      </c>
      <c r="C40" s="74" t="s">
        <v>350</v>
      </c>
      <c r="D40" s="75" t="s">
        <v>14</v>
      </c>
      <c r="E40" s="75">
        <v>32</v>
      </c>
      <c r="F40" s="231"/>
      <c r="G40" s="91">
        <f t="shared" si="0"/>
        <v>0</v>
      </c>
      <c r="H40" s="375"/>
      <c r="I40" s="376"/>
      <c r="J40" s="58"/>
      <c r="K40" s="58"/>
    </row>
    <row r="41" spans="1:11" s="2" customFormat="1" ht="21" customHeight="1" x14ac:dyDescent="0.3">
      <c r="A41" s="90" t="s">
        <v>338</v>
      </c>
      <c r="B41" s="18" t="s">
        <v>351</v>
      </c>
      <c r="C41" s="74" t="s">
        <v>236</v>
      </c>
      <c r="D41" s="75" t="s">
        <v>11</v>
      </c>
      <c r="E41" s="75">
        <v>8</v>
      </c>
      <c r="F41" s="231"/>
      <c r="G41" s="91">
        <f t="shared" si="0"/>
        <v>0</v>
      </c>
      <c r="H41" s="375"/>
      <c r="I41" s="376"/>
      <c r="J41" s="58"/>
      <c r="K41" s="58"/>
    </row>
    <row r="42" spans="1:11" s="2" customFormat="1" ht="20.25" customHeight="1" x14ac:dyDescent="0.3">
      <c r="A42" s="90" t="s">
        <v>338</v>
      </c>
      <c r="B42" s="18" t="s">
        <v>352</v>
      </c>
      <c r="C42" s="74" t="s">
        <v>237</v>
      </c>
      <c r="D42" s="75" t="s">
        <v>14</v>
      </c>
      <c r="E42" s="75">
        <v>59</v>
      </c>
      <c r="F42" s="231"/>
      <c r="G42" s="91">
        <f t="shared" si="0"/>
        <v>0</v>
      </c>
      <c r="H42" s="375"/>
      <c r="I42" s="376"/>
      <c r="J42" s="58"/>
      <c r="K42" s="58"/>
    </row>
    <row r="43" spans="1:11" s="2" customFormat="1" ht="20.25" customHeight="1" x14ac:dyDescent="0.3">
      <c r="A43" s="90" t="s">
        <v>338</v>
      </c>
      <c r="B43" s="18" t="s">
        <v>353</v>
      </c>
      <c r="C43" s="74" t="s">
        <v>238</v>
      </c>
      <c r="D43" s="75" t="s">
        <v>14</v>
      </c>
      <c r="E43" s="75">
        <v>38</v>
      </c>
      <c r="F43" s="231"/>
      <c r="G43" s="91">
        <f t="shared" si="0"/>
        <v>0</v>
      </c>
      <c r="H43" s="375"/>
      <c r="I43" s="376"/>
      <c r="J43" s="58"/>
      <c r="K43" s="58"/>
    </row>
    <row r="44" spans="1:11" s="2" customFormat="1" ht="21" customHeight="1" x14ac:dyDescent="0.3">
      <c r="A44" s="90" t="s">
        <v>338</v>
      </c>
      <c r="B44" s="18" t="s">
        <v>354</v>
      </c>
      <c r="C44" s="74" t="s">
        <v>239</v>
      </c>
      <c r="D44" s="75" t="s">
        <v>14</v>
      </c>
      <c r="E44" s="75">
        <v>38</v>
      </c>
      <c r="F44" s="231"/>
      <c r="G44" s="91">
        <f t="shared" si="0"/>
        <v>0</v>
      </c>
      <c r="H44" s="375"/>
      <c r="I44" s="376"/>
      <c r="J44" s="58"/>
      <c r="K44" s="58"/>
    </row>
    <row r="45" spans="1:11" s="2" customFormat="1" ht="21" customHeight="1" x14ac:dyDescent="0.3">
      <c r="A45" s="90" t="s">
        <v>338</v>
      </c>
      <c r="B45" s="18" t="s">
        <v>355</v>
      </c>
      <c r="C45" s="74" t="s">
        <v>356</v>
      </c>
      <c r="D45" s="75" t="s">
        <v>11</v>
      </c>
      <c r="E45" s="75">
        <v>4</v>
      </c>
      <c r="F45" s="231"/>
      <c r="G45" s="91">
        <f t="shared" si="0"/>
        <v>0</v>
      </c>
      <c r="H45" s="375"/>
      <c r="I45" s="376"/>
      <c r="J45" s="58"/>
      <c r="K45" s="58"/>
    </row>
    <row r="46" spans="1:11" s="2" customFormat="1" ht="50.5" customHeight="1" x14ac:dyDescent="0.3">
      <c r="A46" s="90" t="s">
        <v>338</v>
      </c>
      <c r="B46" s="18" t="s">
        <v>357</v>
      </c>
      <c r="C46" s="23" t="s">
        <v>358</v>
      </c>
      <c r="D46" s="75" t="s">
        <v>25</v>
      </c>
      <c r="E46" s="75">
        <v>4</v>
      </c>
      <c r="F46" s="231"/>
      <c r="G46" s="91">
        <f t="shared" si="0"/>
        <v>0</v>
      </c>
      <c r="H46" s="375"/>
      <c r="I46" s="376"/>
      <c r="J46" s="58"/>
      <c r="K46" s="58"/>
    </row>
    <row r="47" spans="1:11" s="2" customFormat="1" ht="21" customHeight="1" thickBot="1" x14ac:dyDescent="0.35">
      <c r="A47" s="90" t="s">
        <v>338</v>
      </c>
      <c r="B47" s="18" t="s">
        <v>359</v>
      </c>
      <c r="C47" s="74" t="s">
        <v>360</v>
      </c>
      <c r="D47" s="75" t="s">
        <v>25</v>
      </c>
      <c r="E47" s="75">
        <v>2</v>
      </c>
      <c r="F47" s="231"/>
      <c r="G47" s="91">
        <f t="shared" si="0"/>
        <v>0</v>
      </c>
      <c r="H47" s="375"/>
      <c r="I47" s="376"/>
      <c r="J47" s="58"/>
      <c r="K47" s="58"/>
    </row>
    <row r="48" spans="1:11" s="2" customFormat="1" ht="35.25" customHeight="1" thickBot="1" x14ac:dyDescent="0.35">
      <c r="A48" s="406" t="s">
        <v>338</v>
      </c>
      <c r="B48" s="94" t="s">
        <v>361</v>
      </c>
      <c r="C48" s="411" t="s">
        <v>362</v>
      </c>
      <c r="D48" s="216" t="s">
        <v>11</v>
      </c>
      <c r="E48" s="216">
        <v>4</v>
      </c>
      <c r="F48" s="231"/>
      <c r="G48" s="407">
        <f t="shared" si="0"/>
        <v>0</v>
      </c>
      <c r="H48" s="373" t="s">
        <v>49</v>
      </c>
      <c r="I48" s="374">
        <f>ROUND(SUM(G35:G48),2)</f>
        <v>0</v>
      </c>
      <c r="J48" s="58"/>
      <c r="K48" s="58"/>
    </row>
    <row r="49" spans="1:11" s="2" customFormat="1" ht="35.25" customHeight="1" x14ac:dyDescent="0.3">
      <c r="A49" s="90" t="s">
        <v>651</v>
      </c>
      <c r="B49" s="18"/>
      <c r="C49" s="410" t="s">
        <v>650</v>
      </c>
      <c r="D49" s="75" t="s">
        <v>11</v>
      </c>
      <c r="E49" s="75">
        <v>1</v>
      </c>
      <c r="F49" s="231"/>
      <c r="G49" s="91">
        <f t="shared" si="0"/>
        <v>0</v>
      </c>
      <c r="H49" s="375"/>
      <c r="I49" s="376"/>
      <c r="J49" s="58"/>
      <c r="K49" s="58"/>
    </row>
    <row r="50" spans="1:11" s="2" customFormat="1" ht="44.25" customHeight="1" thickBot="1" x14ac:dyDescent="0.35">
      <c r="A50" s="37"/>
      <c r="B50" s="38"/>
      <c r="C50" s="37"/>
      <c r="D50" s="38"/>
      <c r="E50" s="38"/>
      <c r="F50" s="39" t="s">
        <v>798</v>
      </c>
      <c r="G50" s="40">
        <f>SUM(G6:G49)</f>
        <v>0</v>
      </c>
      <c r="H50" s="379"/>
      <c r="I50" s="376"/>
      <c r="J50" s="58"/>
      <c r="K50" s="58"/>
    </row>
  </sheetData>
  <sheetProtection algorithmName="SHA-512" hashValue="gNfuYM7yY0xGkwyl2dh2qHygkc0e/K2IlyrjrwGlBJ+M0cJbUNirOoM8bDAcI+Pk2ES5kkruGNpqNaOAmnBDug==" saltValue="GIJzSc0+AvFb8wtbxAEjWQ=="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4A189-649C-4D4E-B93C-9A8C69E94902}">
  <dimension ref="A1:J98"/>
  <sheetViews>
    <sheetView topLeftCell="A78" zoomScale="70" zoomScaleNormal="70" workbookViewId="0">
      <selection activeCell="G97" sqref="G97"/>
    </sheetView>
  </sheetViews>
  <sheetFormatPr defaultColWidth="9.1796875" defaultRowHeight="14" x14ac:dyDescent="0.3"/>
  <cols>
    <col min="1" max="1" width="39.54296875" style="57" customWidth="1"/>
    <col min="2" max="2" width="10.54296875" style="58" customWidth="1"/>
    <col min="3" max="3" width="79.45312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15" x14ac:dyDescent="0.3">
      <c r="A1" s="439" t="s">
        <v>254</v>
      </c>
      <c r="B1" s="439"/>
      <c r="C1" s="439"/>
      <c r="D1" s="439"/>
      <c r="E1" s="439"/>
      <c r="F1" s="439"/>
      <c r="G1" s="439"/>
    </row>
    <row r="2" spans="1:10" ht="14.5" thickBot="1" x14ac:dyDescent="0.35">
      <c r="A2" s="3"/>
      <c r="B2" s="3"/>
      <c r="C2" s="3"/>
      <c r="D2" s="3"/>
      <c r="E2" s="4"/>
      <c r="F2" s="3"/>
      <c r="G2" s="3"/>
    </row>
    <row r="3" spans="1:10" x14ac:dyDescent="0.3">
      <c r="A3" s="443" t="s">
        <v>800</v>
      </c>
      <c r="B3" s="444"/>
      <c r="C3" s="444"/>
      <c r="D3" s="444"/>
      <c r="E3" s="444"/>
      <c r="F3" s="444"/>
      <c r="G3" s="445"/>
    </row>
    <row r="4" spans="1:10" ht="43.4" customHeight="1" thickBot="1" x14ac:dyDescent="0.35">
      <c r="A4" s="67" t="s">
        <v>1</v>
      </c>
      <c r="B4" s="83" t="s">
        <v>2</v>
      </c>
      <c r="C4" s="68" t="s">
        <v>3</v>
      </c>
      <c r="D4" s="68" t="s">
        <v>4</v>
      </c>
      <c r="E4" s="69" t="s">
        <v>5</v>
      </c>
      <c r="F4" s="70" t="s">
        <v>6</v>
      </c>
      <c r="G4" s="71" t="s">
        <v>7</v>
      </c>
    </row>
    <row r="5" spans="1:10" x14ac:dyDescent="0.3">
      <c r="A5" s="84" t="s">
        <v>8</v>
      </c>
      <c r="B5" s="85" t="s">
        <v>9</v>
      </c>
      <c r="C5" s="86" t="s">
        <v>10</v>
      </c>
      <c r="D5" s="87" t="s">
        <v>11</v>
      </c>
      <c r="E5" s="87">
        <v>1</v>
      </c>
      <c r="F5" s="88"/>
      <c r="G5" s="89">
        <f t="shared" ref="G5:G56" si="0">ROUND((E5*F5),2)</f>
        <v>0</v>
      </c>
      <c r="H5" s="252"/>
      <c r="I5" s="58"/>
      <c r="J5" s="58"/>
    </row>
    <row r="6" spans="1:10" x14ac:dyDescent="0.3">
      <c r="A6" s="90" t="s">
        <v>8</v>
      </c>
      <c r="B6" s="18" t="s">
        <v>12</v>
      </c>
      <c r="C6" s="23" t="s">
        <v>255</v>
      </c>
      <c r="D6" s="21" t="s">
        <v>14</v>
      </c>
      <c r="E6" s="21">
        <v>5</v>
      </c>
      <c r="F6" s="88"/>
      <c r="G6" s="91">
        <f t="shared" si="0"/>
        <v>0</v>
      </c>
      <c r="H6" s="252"/>
      <c r="I6" s="58"/>
      <c r="J6" s="58"/>
    </row>
    <row r="7" spans="1:10" x14ac:dyDescent="0.3">
      <c r="A7" s="90" t="s">
        <v>8</v>
      </c>
      <c r="B7" s="18" t="s">
        <v>15</v>
      </c>
      <c r="C7" s="23" t="s">
        <v>13</v>
      </c>
      <c r="D7" s="21" t="s">
        <v>14</v>
      </c>
      <c r="E7" s="21">
        <v>34</v>
      </c>
      <c r="F7" s="88"/>
      <c r="G7" s="91">
        <f t="shared" si="0"/>
        <v>0</v>
      </c>
      <c r="H7" s="252"/>
      <c r="I7" s="58"/>
      <c r="J7" s="58"/>
    </row>
    <row r="8" spans="1:10" x14ac:dyDescent="0.3">
      <c r="A8" s="90" t="s">
        <v>8</v>
      </c>
      <c r="B8" s="18" t="s">
        <v>17</v>
      </c>
      <c r="C8" s="23" t="s">
        <v>99</v>
      </c>
      <c r="D8" s="21" t="s">
        <v>14</v>
      </c>
      <c r="E8" s="21">
        <v>19</v>
      </c>
      <c r="F8" s="88"/>
      <c r="G8" s="91">
        <f t="shared" si="0"/>
        <v>0</v>
      </c>
      <c r="H8" s="252"/>
      <c r="I8" s="58"/>
      <c r="J8" s="58"/>
    </row>
    <row r="9" spans="1:10" x14ac:dyDescent="0.3">
      <c r="A9" s="90" t="s">
        <v>8</v>
      </c>
      <c r="B9" s="18" t="s">
        <v>20</v>
      </c>
      <c r="C9" s="23" t="s">
        <v>256</v>
      </c>
      <c r="D9" s="21" t="s">
        <v>257</v>
      </c>
      <c r="E9" s="21">
        <v>40.1</v>
      </c>
      <c r="F9" s="88"/>
      <c r="G9" s="91">
        <f t="shared" si="0"/>
        <v>0</v>
      </c>
      <c r="H9" s="252"/>
      <c r="I9" s="58"/>
      <c r="J9" s="58"/>
    </row>
    <row r="10" spans="1:10" ht="28" x14ac:dyDescent="0.3">
      <c r="A10" s="90" t="s">
        <v>8</v>
      </c>
      <c r="B10" s="18" t="s">
        <v>23</v>
      </c>
      <c r="C10" s="23" t="s">
        <v>258</v>
      </c>
      <c r="D10" s="21" t="s">
        <v>25</v>
      </c>
      <c r="E10" s="21">
        <v>1</v>
      </c>
      <c r="F10" s="88"/>
      <c r="G10" s="91">
        <f t="shared" si="0"/>
        <v>0</v>
      </c>
      <c r="H10" s="252"/>
      <c r="I10" s="58"/>
      <c r="J10" s="58"/>
    </row>
    <row r="11" spans="1:10" x14ac:dyDescent="0.3">
      <c r="A11" s="90" t="s">
        <v>8</v>
      </c>
      <c r="B11" s="18" t="s">
        <v>26</v>
      </c>
      <c r="C11" s="23" t="s">
        <v>16</v>
      </c>
      <c r="D11" s="21" t="s">
        <v>14</v>
      </c>
      <c r="E11" s="21">
        <v>30</v>
      </c>
      <c r="F11" s="88"/>
      <c r="G11" s="91">
        <f t="shared" si="0"/>
        <v>0</v>
      </c>
      <c r="H11" s="252"/>
      <c r="I11" s="58"/>
      <c r="J11" s="58"/>
    </row>
    <row r="12" spans="1:10" x14ac:dyDescent="0.3">
      <c r="A12" s="90" t="s">
        <v>8</v>
      </c>
      <c r="B12" s="18" t="s">
        <v>28</v>
      </c>
      <c r="C12" s="23" t="s">
        <v>102</v>
      </c>
      <c r="D12" s="21" t="s">
        <v>111</v>
      </c>
      <c r="E12" s="21">
        <v>0.6</v>
      </c>
      <c r="F12" s="88"/>
      <c r="G12" s="91">
        <f t="shared" si="0"/>
        <v>0</v>
      </c>
      <c r="H12" s="252"/>
      <c r="I12" s="58"/>
      <c r="J12" s="58"/>
    </row>
    <row r="13" spans="1:10" x14ac:dyDescent="0.3">
      <c r="A13" s="90" t="s">
        <v>8</v>
      </c>
      <c r="B13" s="18" t="s">
        <v>30</v>
      </c>
      <c r="C13" s="23" t="s">
        <v>259</v>
      </c>
      <c r="D13" s="21" t="s">
        <v>257</v>
      </c>
      <c r="E13" s="21">
        <v>94.2</v>
      </c>
      <c r="F13" s="88"/>
      <c r="G13" s="91">
        <f t="shared" si="0"/>
        <v>0</v>
      </c>
      <c r="H13" s="252"/>
      <c r="I13" s="58"/>
      <c r="J13" s="58"/>
    </row>
    <row r="14" spans="1:10" ht="28" x14ac:dyDescent="0.3">
      <c r="A14" s="90" t="s">
        <v>8</v>
      </c>
      <c r="B14" s="18" t="s">
        <v>103</v>
      </c>
      <c r="C14" s="23" t="s">
        <v>21</v>
      </c>
      <c r="D14" s="21" t="s">
        <v>22</v>
      </c>
      <c r="E14" s="21">
        <v>8.8000000000000007</v>
      </c>
      <c r="F14" s="88"/>
      <c r="G14" s="91">
        <f t="shared" si="0"/>
        <v>0</v>
      </c>
      <c r="H14" s="252"/>
      <c r="I14" s="58"/>
      <c r="J14" s="58"/>
    </row>
    <row r="15" spans="1:10" x14ac:dyDescent="0.3">
      <c r="A15" s="90" t="s">
        <v>8</v>
      </c>
      <c r="B15" s="18" t="s">
        <v>104</v>
      </c>
      <c r="C15" s="23" t="s">
        <v>260</v>
      </c>
      <c r="D15" s="21" t="s">
        <v>25</v>
      </c>
      <c r="E15" s="21">
        <v>3</v>
      </c>
      <c r="F15" s="88"/>
      <c r="G15" s="91">
        <f t="shared" si="0"/>
        <v>0</v>
      </c>
      <c r="H15" s="252"/>
      <c r="I15" s="58"/>
      <c r="J15" s="58"/>
    </row>
    <row r="16" spans="1:10" x14ac:dyDescent="0.3">
      <c r="A16" s="90" t="s">
        <v>8</v>
      </c>
      <c r="B16" s="18" t="s">
        <v>105</v>
      </c>
      <c r="C16" s="23" t="s">
        <v>261</v>
      </c>
      <c r="D16" s="21" t="s">
        <v>25</v>
      </c>
      <c r="E16" s="21">
        <v>6</v>
      </c>
      <c r="F16" s="88"/>
      <c r="G16" s="91">
        <f t="shared" si="0"/>
        <v>0</v>
      </c>
      <c r="H16" s="252"/>
      <c r="I16" s="58"/>
      <c r="J16" s="58"/>
    </row>
    <row r="17" spans="1:10" x14ac:dyDescent="0.3">
      <c r="A17" s="90" t="s">
        <v>8</v>
      </c>
      <c r="B17" s="18" t="s">
        <v>106</v>
      </c>
      <c r="C17" s="23" t="s">
        <v>29</v>
      </c>
      <c r="D17" s="21" t="s">
        <v>257</v>
      </c>
      <c r="E17" s="21">
        <v>2.7</v>
      </c>
      <c r="F17" s="88"/>
      <c r="G17" s="91">
        <f t="shared" si="0"/>
        <v>0</v>
      </c>
      <c r="H17" s="252"/>
      <c r="I17" s="58"/>
      <c r="J17" s="58"/>
    </row>
    <row r="18" spans="1:10" ht="14.5" thickBot="1" x14ac:dyDescent="0.35">
      <c r="A18" s="90" t="s">
        <v>8</v>
      </c>
      <c r="B18" s="18" t="s">
        <v>108</v>
      </c>
      <c r="C18" s="23" t="s">
        <v>262</v>
      </c>
      <c r="D18" s="21" t="s">
        <v>25</v>
      </c>
      <c r="E18" s="21">
        <v>4</v>
      </c>
      <c r="F18" s="88"/>
      <c r="G18" s="91">
        <f t="shared" si="0"/>
        <v>0</v>
      </c>
      <c r="H18" s="252"/>
      <c r="I18" s="58"/>
      <c r="J18" s="58"/>
    </row>
    <row r="19" spans="1:10" ht="28.5" thickBot="1" x14ac:dyDescent="0.35">
      <c r="A19" s="90" t="s">
        <v>8</v>
      </c>
      <c r="B19" s="18" t="s">
        <v>109</v>
      </c>
      <c r="C19" s="23" t="s">
        <v>31</v>
      </c>
      <c r="D19" s="21" t="s">
        <v>22</v>
      </c>
      <c r="E19" s="21">
        <v>24.5</v>
      </c>
      <c r="F19" s="88"/>
      <c r="G19" s="92">
        <f t="shared" si="0"/>
        <v>0</v>
      </c>
      <c r="H19" s="373" t="s">
        <v>32</v>
      </c>
      <c r="I19" s="374">
        <f>ROUND(SUM(G5:G19),2)</f>
        <v>0</v>
      </c>
      <c r="J19" s="58"/>
    </row>
    <row r="20" spans="1:10" ht="28" x14ac:dyDescent="0.3">
      <c r="A20" s="90" t="s">
        <v>33</v>
      </c>
      <c r="B20" s="18" t="s">
        <v>34</v>
      </c>
      <c r="C20" s="23" t="s">
        <v>35</v>
      </c>
      <c r="D20" s="34" t="s">
        <v>111</v>
      </c>
      <c r="E20" s="34">
        <v>1</v>
      </c>
      <c r="F20" s="88"/>
      <c r="G20" s="91">
        <f t="shared" si="0"/>
        <v>0</v>
      </c>
      <c r="H20" s="375"/>
      <c r="I20" s="376"/>
      <c r="J20" s="58"/>
    </row>
    <row r="21" spans="1:10" ht="28" x14ac:dyDescent="0.3">
      <c r="A21" s="90" t="s">
        <v>33</v>
      </c>
      <c r="B21" s="18" t="s">
        <v>37</v>
      </c>
      <c r="C21" s="23" t="s">
        <v>38</v>
      </c>
      <c r="D21" s="34" t="s">
        <v>111</v>
      </c>
      <c r="E21" s="34">
        <v>8.8000000000000007</v>
      </c>
      <c r="F21" s="88"/>
      <c r="G21" s="91">
        <f t="shared" si="0"/>
        <v>0</v>
      </c>
      <c r="H21" s="375"/>
      <c r="I21" s="376"/>
      <c r="J21" s="58"/>
    </row>
    <row r="22" spans="1:10" x14ac:dyDescent="0.3">
      <c r="A22" s="90" t="s">
        <v>33</v>
      </c>
      <c r="B22" s="18" t="s">
        <v>39</v>
      </c>
      <c r="C22" s="23" t="s">
        <v>40</v>
      </c>
      <c r="D22" s="34" t="s">
        <v>257</v>
      </c>
      <c r="E22" s="34">
        <v>35</v>
      </c>
      <c r="F22" s="88"/>
      <c r="G22" s="91">
        <f t="shared" si="0"/>
        <v>0</v>
      </c>
      <c r="H22" s="375"/>
      <c r="I22" s="376"/>
      <c r="J22" s="58"/>
    </row>
    <row r="23" spans="1:10" x14ac:dyDescent="0.3">
      <c r="A23" s="90" t="s">
        <v>33</v>
      </c>
      <c r="B23" s="18" t="s">
        <v>41</v>
      </c>
      <c r="C23" s="23" t="s">
        <v>42</v>
      </c>
      <c r="D23" s="34" t="s">
        <v>111</v>
      </c>
      <c r="E23" s="34">
        <v>10.5</v>
      </c>
      <c r="F23" s="88"/>
      <c r="G23" s="91">
        <f t="shared" si="0"/>
        <v>0</v>
      </c>
      <c r="H23" s="375"/>
      <c r="I23" s="376"/>
      <c r="J23" s="58"/>
    </row>
    <row r="24" spans="1:10" x14ac:dyDescent="0.3">
      <c r="A24" s="90" t="s">
        <v>33</v>
      </c>
      <c r="B24" s="18" t="s">
        <v>43</v>
      </c>
      <c r="C24" s="23" t="s">
        <v>44</v>
      </c>
      <c r="D24" s="34" t="s">
        <v>257</v>
      </c>
      <c r="E24" s="34">
        <v>17</v>
      </c>
      <c r="F24" s="88"/>
      <c r="G24" s="91">
        <f t="shared" si="0"/>
        <v>0</v>
      </c>
      <c r="H24" s="375"/>
      <c r="I24" s="376"/>
      <c r="J24" s="58"/>
    </row>
    <row r="25" spans="1:10" ht="28.5" thickBot="1" x14ac:dyDescent="0.35">
      <c r="A25" s="90" t="s">
        <v>33</v>
      </c>
      <c r="B25" s="18" t="s">
        <v>45</v>
      </c>
      <c r="C25" s="23" t="s">
        <v>46</v>
      </c>
      <c r="D25" s="34" t="s">
        <v>111</v>
      </c>
      <c r="E25" s="34">
        <v>1</v>
      </c>
      <c r="F25" s="88"/>
      <c r="G25" s="91">
        <f t="shared" si="0"/>
        <v>0</v>
      </c>
      <c r="H25" s="375"/>
      <c r="I25" s="376"/>
      <c r="J25" s="58"/>
    </row>
    <row r="26" spans="1:10" ht="28.5" thickBot="1" x14ac:dyDescent="0.35">
      <c r="A26" s="90" t="s">
        <v>33</v>
      </c>
      <c r="B26" s="18" t="s">
        <v>47</v>
      </c>
      <c r="C26" s="23" t="s">
        <v>48</v>
      </c>
      <c r="D26" s="34" t="s">
        <v>257</v>
      </c>
      <c r="E26" s="34">
        <v>17</v>
      </c>
      <c r="F26" s="88"/>
      <c r="G26" s="92">
        <f t="shared" si="0"/>
        <v>0</v>
      </c>
      <c r="H26" s="373" t="s">
        <v>49</v>
      </c>
      <c r="I26" s="374">
        <f>ROUND(SUM(G20:G26),2)</f>
        <v>0</v>
      </c>
      <c r="J26" s="58"/>
    </row>
    <row r="27" spans="1:10" ht="28.5" thickBot="1" x14ac:dyDescent="0.35">
      <c r="A27" s="90" t="s">
        <v>50</v>
      </c>
      <c r="B27" s="18" t="s">
        <v>263</v>
      </c>
      <c r="C27" s="23" t="s">
        <v>52</v>
      </c>
      <c r="D27" s="34" t="s">
        <v>257</v>
      </c>
      <c r="E27" s="21">
        <v>0.2</v>
      </c>
      <c r="F27" s="88"/>
      <c r="G27" s="91">
        <f t="shared" si="0"/>
        <v>0</v>
      </c>
      <c r="H27" s="375"/>
      <c r="I27" s="376"/>
      <c r="J27" s="58"/>
    </row>
    <row r="28" spans="1:10" ht="28.5" thickBot="1" x14ac:dyDescent="0.35">
      <c r="A28" s="90" t="s">
        <v>50</v>
      </c>
      <c r="B28" s="18" t="s">
        <v>264</v>
      </c>
      <c r="C28" s="23" t="s">
        <v>113</v>
      </c>
      <c r="D28" s="34" t="s">
        <v>257</v>
      </c>
      <c r="E28" s="21">
        <v>0.2</v>
      </c>
      <c r="F28" s="88"/>
      <c r="G28" s="92">
        <f t="shared" si="0"/>
        <v>0</v>
      </c>
      <c r="H28" s="373" t="s">
        <v>57</v>
      </c>
      <c r="I28" s="374">
        <f>ROUND(SUM(G27:G28),2)</f>
        <v>0</v>
      </c>
      <c r="J28" s="58"/>
    </row>
    <row r="29" spans="1:10" ht="28" x14ac:dyDescent="0.3">
      <c r="A29" s="90" t="s">
        <v>114</v>
      </c>
      <c r="B29" s="18" t="s">
        <v>265</v>
      </c>
      <c r="C29" s="23" t="s">
        <v>115</v>
      </c>
      <c r="D29" s="34" t="s">
        <v>14</v>
      </c>
      <c r="E29" s="21">
        <v>20</v>
      </c>
      <c r="F29" s="88"/>
      <c r="G29" s="91">
        <f t="shared" si="0"/>
        <v>0</v>
      </c>
      <c r="H29" s="375"/>
      <c r="I29" s="376"/>
      <c r="J29" s="58"/>
    </row>
    <row r="30" spans="1:10" ht="28" x14ac:dyDescent="0.3">
      <c r="A30" s="90" t="s">
        <v>114</v>
      </c>
      <c r="B30" s="18" t="s">
        <v>266</v>
      </c>
      <c r="C30" s="23" t="s">
        <v>52</v>
      </c>
      <c r="D30" s="34" t="s">
        <v>257</v>
      </c>
      <c r="E30" s="21">
        <v>99.3</v>
      </c>
      <c r="F30" s="88"/>
      <c r="G30" s="91">
        <f t="shared" si="0"/>
        <v>0</v>
      </c>
      <c r="H30" s="375"/>
      <c r="I30" s="376"/>
      <c r="J30" s="58"/>
    </row>
    <row r="31" spans="1:10" ht="28" x14ac:dyDescent="0.3">
      <c r="A31" s="90" t="s">
        <v>114</v>
      </c>
      <c r="B31" s="18" t="s">
        <v>267</v>
      </c>
      <c r="C31" s="23" t="s">
        <v>116</v>
      </c>
      <c r="D31" s="34" t="s">
        <v>257</v>
      </c>
      <c r="E31" s="21">
        <v>99.3</v>
      </c>
      <c r="F31" s="88"/>
      <c r="G31" s="91">
        <f t="shared" si="0"/>
        <v>0</v>
      </c>
      <c r="H31" s="375"/>
      <c r="I31" s="376"/>
      <c r="J31" s="58"/>
    </row>
    <row r="32" spans="1:10" ht="28" x14ac:dyDescent="0.3">
      <c r="A32" s="90" t="s">
        <v>114</v>
      </c>
      <c r="B32" s="18" t="s">
        <v>268</v>
      </c>
      <c r="C32" s="23" t="s">
        <v>117</v>
      </c>
      <c r="D32" s="34" t="s">
        <v>257</v>
      </c>
      <c r="E32" s="21">
        <v>99.3</v>
      </c>
      <c r="F32" s="88"/>
      <c r="G32" s="91">
        <f t="shared" si="0"/>
        <v>0</v>
      </c>
      <c r="H32" s="375"/>
      <c r="I32" s="376"/>
      <c r="J32" s="58"/>
    </row>
    <row r="33" spans="1:10" ht="28.5" thickBot="1" x14ac:dyDescent="0.35">
      <c r="A33" s="90" t="s">
        <v>114</v>
      </c>
      <c r="B33" s="18" t="s">
        <v>269</v>
      </c>
      <c r="C33" s="23" t="s">
        <v>113</v>
      </c>
      <c r="D33" s="34" t="s">
        <v>257</v>
      </c>
      <c r="E33" s="21">
        <v>99.3</v>
      </c>
      <c r="F33" s="88"/>
      <c r="G33" s="91">
        <f t="shared" si="0"/>
        <v>0</v>
      </c>
      <c r="H33" s="375"/>
      <c r="I33" s="376"/>
      <c r="J33" s="58"/>
    </row>
    <row r="34" spans="1:10" ht="28.5" thickBot="1" x14ac:dyDescent="0.35">
      <c r="A34" s="90" t="s">
        <v>114</v>
      </c>
      <c r="B34" s="18" t="s">
        <v>270</v>
      </c>
      <c r="C34" s="23" t="s">
        <v>56</v>
      </c>
      <c r="D34" s="34" t="s">
        <v>14</v>
      </c>
      <c r="E34" s="21">
        <v>30</v>
      </c>
      <c r="F34" s="88"/>
      <c r="G34" s="92">
        <f t="shared" si="0"/>
        <v>0</v>
      </c>
      <c r="H34" s="373" t="s">
        <v>77</v>
      </c>
      <c r="I34" s="374">
        <f>ROUND(SUM(G29:G34),2)</f>
        <v>0</v>
      </c>
      <c r="J34" s="58"/>
    </row>
    <row r="35" spans="1:10" s="36" customFormat="1" ht="28" x14ac:dyDescent="0.3">
      <c r="A35" s="90" t="s">
        <v>271</v>
      </c>
      <c r="B35" s="18" t="s">
        <v>119</v>
      </c>
      <c r="C35" s="23" t="s">
        <v>123</v>
      </c>
      <c r="D35" s="34" t="s">
        <v>257</v>
      </c>
      <c r="E35" s="21">
        <v>34.6</v>
      </c>
      <c r="F35" s="88"/>
      <c r="G35" s="91">
        <f t="shared" si="0"/>
        <v>0</v>
      </c>
      <c r="H35" s="262"/>
      <c r="I35" s="57"/>
      <c r="J35" s="57"/>
    </row>
    <row r="36" spans="1:10" s="36" customFormat="1" x14ac:dyDescent="0.3">
      <c r="A36" s="90" t="s">
        <v>271</v>
      </c>
      <c r="B36" s="18" t="s">
        <v>120</v>
      </c>
      <c r="C36" s="23" t="s">
        <v>62</v>
      </c>
      <c r="D36" s="34" t="s">
        <v>257</v>
      </c>
      <c r="E36" s="21">
        <v>34.6</v>
      </c>
      <c r="F36" s="88"/>
      <c r="G36" s="91">
        <f t="shared" si="0"/>
        <v>0</v>
      </c>
      <c r="H36" s="262"/>
      <c r="I36" s="57"/>
      <c r="J36" s="57"/>
    </row>
    <row r="37" spans="1:10" s="36" customFormat="1" x14ac:dyDescent="0.3">
      <c r="A37" s="90" t="s">
        <v>271</v>
      </c>
      <c r="B37" s="18" t="s">
        <v>122</v>
      </c>
      <c r="C37" s="23" t="s">
        <v>126</v>
      </c>
      <c r="D37" s="34" t="s">
        <v>257</v>
      </c>
      <c r="E37" s="21">
        <v>29.5</v>
      </c>
      <c r="F37" s="88"/>
      <c r="G37" s="91">
        <f t="shared" si="0"/>
        <v>0</v>
      </c>
      <c r="H37" s="262"/>
      <c r="I37" s="57"/>
      <c r="J37" s="57"/>
    </row>
    <row r="38" spans="1:10" s="36" customFormat="1" x14ac:dyDescent="0.3">
      <c r="A38" s="90" t="s">
        <v>271</v>
      </c>
      <c r="B38" s="18" t="s">
        <v>124</v>
      </c>
      <c r="C38" s="23" t="s">
        <v>66</v>
      </c>
      <c r="D38" s="34" t="s">
        <v>257</v>
      </c>
      <c r="E38" s="21">
        <v>3.8</v>
      </c>
      <c r="F38" s="88"/>
      <c r="G38" s="91">
        <f t="shared" si="0"/>
        <v>0</v>
      </c>
      <c r="H38" s="262"/>
      <c r="I38" s="57"/>
      <c r="J38" s="57"/>
    </row>
    <row r="39" spans="1:10" s="36" customFormat="1" x14ac:dyDescent="0.3">
      <c r="A39" s="90" t="s">
        <v>271</v>
      </c>
      <c r="B39" s="18" t="s">
        <v>125</v>
      </c>
      <c r="C39" s="23" t="s">
        <v>68</v>
      </c>
      <c r="D39" s="34" t="s">
        <v>257</v>
      </c>
      <c r="E39" s="21">
        <v>1.3</v>
      </c>
      <c r="F39" s="88"/>
      <c r="G39" s="91">
        <f t="shared" si="0"/>
        <v>0</v>
      </c>
      <c r="H39" s="262"/>
      <c r="I39" s="57"/>
      <c r="J39" s="57"/>
    </row>
    <row r="40" spans="1:10" s="36" customFormat="1" x14ac:dyDescent="0.3">
      <c r="A40" s="90" t="s">
        <v>271</v>
      </c>
      <c r="B40" s="18" t="s">
        <v>127</v>
      </c>
      <c r="C40" s="23" t="s">
        <v>272</v>
      </c>
      <c r="D40" s="34" t="s">
        <v>14</v>
      </c>
      <c r="E40" s="21">
        <v>21.5</v>
      </c>
      <c r="F40" s="88"/>
      <c r="G40" s="91">
        <f t="shared" si="0"/>
        <v>0</v>
      </c>
      <c r="H40" s="262"/>
      <c r="I40" s="57"/>
      <c r="J40" s="57"/>
    </row>
    <row r="41" spans="1:10" s="36" customFormat="1" ht="14.5" thickBot="1" x14ac:dyDescent="0.35">
      <c r="A41" s="90" t="s">
        <v>271</v>
      </c>
      <c r="B41" s="18" t="s">
        <v>128</v>
      </c>
      <c r="C41" s="23" t="s">
        <v>131</v>
      </c>
      <c r="D41" s="34" t="s">
        <v>14</v>
      </c>
      <c r="E41" s="21">
        <v>19</v>
      </c>
      <c r="F41" s="88"/>
      <c r="G41" s="91">
        <f t="shared" si="0"/>
        <v>0</v>
      </c>
      <c r="H41" s="262"/>
      <c r="I41" s="57"/>
      <c r="J41" s="57"/>
    </row>
    <row r="42" spans="1:10" s="36" customFormat="1" ht="28.5" thickBot="1" x14ac:dyDescent="0.35">
      <c r="A42" s="90" t="s">
        <v>271</v>
      </c>
      <c r="B42" s="18" t="s">
        <v>129</v>
      </c>
      <c r="C42" s="23" t="s">
        <v>76</v>
      </c>
      <c r="D42" s="34" t="s">
        <v>14</v>
      </c>
      <c r="E42" s="21">
        <v>21.5</v>
      </c>
      <c r="F42" s="88"/>
      <c r="G42" s="92">
        <f t="shared" si="0"/>
        <v>0</v>
      </c>
      <c r="H42" s="373" t="s">
        <v>77</v>
      </c>
      <c r="I42" s="374">
        <f>ROUND(SUM(G35:G42),2)</f>
        <v>0</v>
      </c>
      <c r="J42" s="57"/>
    </row>
    <row r="43" spans="1:10" s="36" customFormat="1" x14ac:dyDescent="0.3">
      <c r="A43" s="90" t="s">
        <v>273</v>
      </c>
      <c r="B43" s="18" t="s">
        <v>135</v>
      </c>
      <c r="C43" s="23" t="s">
        <v>62</v>
      </c>
      <c r="D43" s="34" t="s">
        <v>257</v>
      </c>
      <c r="E43" s="21">
        <v>5.6</v>
      </c>
      <c r="F43" s="88"/>
      <c r="G43" s="91">
        <f t="shared" si="0"/>
        <v>0</v>
      </c>
      <c r="H43" s="375"/>
      <c r="I43" s="376"/>
      <c r="J43" s="57"/>
    </row>
    <row r="44" spans="1:10" s="36" customFormat="1" x14ac:dyDescent="0.3">
      <c r="A44" s="90" t="s">
        <v>273</v>
      </c>
      <c r="B44" s="18" t="s">
        <v>136</v>
      </c>
      <c r="C44" s="23" t="s">
        <v>126</v>
      </c>
      <c r="D44" s="34" t="s">
        <v>257</v>
      </c>
      <c r="E44" s="21">
        <v>3.2</v>
      </c>
      <c r="F44" s="88"/>
      <c r="G44" s="91">
        <f t="shared" si="0"/>
        <v>0</v>
      </c>
      <c r="H44" s="375"/>
      <c r="I44" s="376"/>
      <c r="J44" s="57"/>
    </row>
    <row r="45" spans="1:10" s="36" customFormat="1" x14ac:dyDescent="0.3">
      <c r="A45" s="90" t="s">
        <v>273</v>
      </c>
      <c r="B45" s="18" t="s">
        <v>137</v>
      </c>
      <c r="C45" s="23" t="s">
        <v>66</v>
      </c>
      <c r="D45" s="34" t="s">
        <v>257</v>
      </c>
      <c r="E45" s="21">
        <v>2.4</v>
      </c>
      <c r="F45" s="88"/>
      <c r="G45" s="91">
        <f t="shared" si="0"/>
        <v>0</v>
      </c>
      <c r="H45" s="375"/>
      <c r="I45" s="376"/>
      <c r="J45" s="57"/>
    </row>
    <row r="46" spans="1:10" s="36" customFormat="1" ht="14.5" thickBot="1" x14ac:dyDescent="0.35">
      <c r="A46" s="90" t="s">
        <v>273</v>
      </c>
      <c r="B46" s="18" t="s">
        <v>138</v>
      </c>
      <c r="C46" s="23" t="s">
        <v>272</v>
      </c>
      <c r="D46" s="34" t="s">
        <v>14</v>
      </c>
      <c r="E46" s="21">
        <v>16</v>
      </c>
      <c r="F46" s="88"/>
      <c r="G46" s="91">
        <f t="shared" si="0"/>
        <v>0</v>
      </c>
      <c r="H46" s="375"/>
      <c r="I46" s="376"/>
      <c r="J46" s="57"/>
    </row>
    <row r="47" spans="1:10" s="36" customFormat="1" ht="28.5" thickBot="1" x14ac:dyDescent="0.35">
      <c r="A47" s="90" t="s">
        <v>273</v>
      </c>
      <c r="B47" s="18" t="s">
        <v>140</v>
      </c>
      <c r="C47" s="23" t="s">
        <v>76</v>
      </c>
      <c r="D47" s="34" t="s">
        <v>14</v>
      </c>
      <c r="E47" s="21">
        <v>13</v>
      </c>
      <c r="F47" s="88"/>
      <c r="G47" s="92">
        <f t="shared" si="0"/>
        <v>0</v>
      </c>
      <c r="H47" s="373" t="s">
        <v>147</v>
      </c>
      <c r="I47" s="374">
        <f>ROUND(SUM(G43:G47),2)</f>
        <v>0</v>
      </c>
      <c r="J47" s="57"/>
    </row>
    <row r="48" spans="1:10" s="36" customFormat="1" ht="28" x14ac:dyDescent="0.3">
      <c r="A48" s="90" t="s">
        <v>78</v>
      </c>
      <c r="B48" s="18" t="s">
        <v>79</v>
      </c>
      <c r="C48" s="23" t="s">
        <v>80</v>
      </c>
      <c r="D48" s="34" t="s">
        <v>25</v>
      </c>
      <c r="E48" s="21">
        <v>3</v>
      </c>
      <c r="F48" s="88"/>
      <c r="G48" s="91">
        <f t="shared" si="0"/>
        <v>0</v>
      </c>
      <c r="H48" s="375"/>
      <c r="I48" s="376"/>
      <c r="J48" s="57"/>
    </row>
    <row r="49" spans="1:10" s="36" customFormat="1" x14ac:dyDescent="0.3">
      <c r="A49" s="90" t="s">
        <v>78</v>
      </c>
      <c r="B49" s="18" t="s">
        <v>81</v>
      </c>
      <c r="C49" s="23" t="s">
        <v>82</v>
      </c>
      <c r="D49" s="34" t="s">
        <v>25</v>
      </c>
      <c r="E49" s="21">
        <v>6</v>
      </c>
      <c r="F49" s="88"/>
      <c r="G49" s="91">
        <f t="shared" si="0"/>
        <v>0</v>
      </c>
      <c r="H49" s="375"/>
      <c r="I49" s="376"/>
      <c r="J49" s="57"/>
    </row>
    <row r="50" spans="1:10" s="36" customFormat="1" x14ac:dyDescent="0.3">
      <c r="A50" s="90" t="s">
        <v>78</v>
      </c>
      <c r="B50" s="18" t="s">
        <v>83</v>
      </c>
      <c r="C50" s="23" t="s">
        <v>84</v>
      </c>
      <c r="D50" s="34" t="s">
        <v>25</v>
      </c>
      <c r="E50" s="21">
        <v>4</v>
      </c>
      <c r="F50" s="88"/>
      <c r="G50" s="91">
        <f t="shared" si="0"/>
        <v>0</v>
      </c>
      <c r="H50" s="375"/>
      <c r="I50" s="376"/>
      <c r="J50" s="57"/>
    </row>
    <row r="51" spans="1:10" s="36" customFormat="1" ht="28" x14ac:dyDescent="0.3">
      <c r="A51" s="90" t="s">
        <v>78</v>
      </c>
      <c r="B51" s="18" t="s">
        <v>85</v>
      </c>
      <c r="C51" s="23" t="s">
        <v>274</v>
      </c>
      <c r="D51" s="34" t="s">
        <v>25</v>
      </c>
      <c r="E51" s="21">
        <v>2</v>
      </c>
      <c r="F51" s="88"/>
      <c r="G51" s="91">
        <f t="shared" si="0"/>
        <v>0</v>
      </c>
      <c r="H51" s="375"/>
      <c r="I51" s="376"/>
      <c r="J51" s="57"/>
    </row>
    <row r="52" spans="1:10" s="36" customFormat="1" ht="14.5" thickBot="1" x14ac:dyDescent="0.35">
      <c r="A52" s="90" t="s">
        <v>78</v>
      </c>
      <c r="B52" s="18" t="s">
        <v>87</v>
      </c>
      <c r="C52" s="23" t="s">
        <v>275</v>
      </c>
      <c r="D52" s="34" t="s">
        <v>14</v>
      </c>
      <c r="E52" s="21">
        <v>5</v>
      </c>
      <c r="F52" s="88"/>
      <c r="G52" s="91">
        <f t="shared" si="0"/>
        <v>0</v>
      </c>
      <c r="H52" s="375"/>
      <c r="I52" s="376"/>
      <c r="J52" s="57"/>
    </row>
    <row r="53" spans="1:10" s="36" customFormat="1" ht="28.5" thickBot="1" x14ac:dyDescent="0.35">
      <c r="A53" s="406" t="s">
        <v>78</v>
      </c>
      <c r="B53" s="94" t="s">
        <v>89</v>
      </c>
      <c r="C53" s="256" t="s">
        <v>90</v>
      </c>
      <c r="D53" s="258" t="s">
        <v>257</v>
      </c>
      <c r="E53" s="257">
        <v>30.2</v>
      </c>
      <c r="F53" s="88"/>
      <c r="G53" s="92">
        <f t="shared" si="0"/>
        <v>0</v>
      </c>
      <c r="H53" s="373" t="s">
        <v>91</v>
      </c>
      <c r="I53" s="374">
        <f>ROUND(SUM(G48:G53),2)</f>
        <v>0</v>
      </c>
      <c r="J53" s="57"/>
    </row>
    <row r="54" spans="1:10" s="36" customFormat="1" x14ac:dyDescent="0.3">
      <c r="A54" s="95" t="s">
        <v>92</v>
      </c>
      <c r="B54" s="96" t="s">
        <v>93</v>
      </c>
      <c r="C54" s="23" t="s">
        <v>162</v>
      </c>
      <c r="D54" s="34" t="s">
        <v>25</v>
      </c>
      <c r="E54" s="21">
        <v>1</v>
      </c>
      <c r="F54" s="88"/>
      <c r="G54" s="91">
        <f t="shared" si="0"/>
        <v>0</v>
      </c>
      <c r="H54" s="375"/>
      <c r="I54" s="376"/>
      <c r="J54" s="57"/>
    </row>
    <row r="55" spans="1:10" s="36" customFormat="1" ht="14.5" thickBot="1" x14ac:dyDescent="0.35">
      <c r="A55" s="95" t="s">
        <v>92</v>
      </c>
      <c r="B55" s="96" t="s">
        <v>95</v>
      </c>
      <c r="C55" s="23" t="s">
        <v>94</v>
      </c>
      <c r="D55" s="34" t="s">
        <v>11</v>
      </c>
      <c r="E55" s="21">
        <v>1</v>
      </c>
      <c r="F55" s="88"/>
      <c r="G55" s="91">
        <f t="shared" si="0"/>
        <v>0</v>
      </c>
      <c r="H55" s="375"/>
      <c r="I55" s="376"/>
      <c r="J55" s="57"/>
    </row>
    <row r="56" spans="1:10" s="36" customFormat="1" ht="28.5" thickBot="1" x14ac:dyDescent="0.35">
      <c r="A56" s="95" t="s">
        <v>92</v>
      </c>
      <c r="B56" s="96" t="s">
        <v>276</v>
      </c>
      <c r="C56" s="23" t="s">
        <v>96</v>
      </c>
      <c r="D56" s="34" t="s">
        <v>11</v>
      </c>
      <c r="E56" s="21">
        <v>1</v>
      </c>
      <c r="F56" s="88"/>
      <c r="G56" s="407">
        <f t="shared" si="0"/>
        <v>0</v>
      </c>
      <c r="H56" s="373" t="s">
        <v>97</v>
      </c>
      <c r="I56" s="374">
        <f>ROUND(SUM(G54:G56),2)</f>
        <v>0</v>
      </c>
      <c r="J56" s="57"/>
    </row>
    <row r="57" spans="1:10" ht="42.5" thickBot="1" x14ac:dyDescent="0.35">
      <c r="A57" s="37"/>
      <c r="B57" s="38"/>
      <c r="C57" s="37"/>
      <c r="D57" s="38"/>
      <c r="E57" s="38"/>
      <c r="F57" s="97" t="s">
        <v>801</v>
      </c>
      <c r="G57" s="378">
        <f>SUM(G5:G56)</f>
        <v>0</v>
      </c>
      <c r="H57" s="379"/>
      <c r="I57" s="376"/>
      <c r="J57" s="58"/>
    </row>
    <row r="58" spans="1:10" x14ac:dyDescent="0.3">
      <c r="A58" s="42"/>
      <c r="B58" s="43"/>
      <c r="C58" s="43"/>
      <c r="D58" s="43"/>
      <c r="E58" s="44"/>
      <c r="F58" s="43"/>
      <c r="G58" s="45"/>
    </row>
    <row r="59" spans="1:10" x14ac:dyDescent="0.3">
      <c r="A59" s="37"/>
      <c r="B59" s="38"/>
      <c r="C59" s="37"/>
      <c r="D59" s="38"/>
      <c r="E59" s="38"/>
      <c r="F59" s="46"/>
      <c r="G59" s="45"/>
    </row>
    <row r="60" spans="1:10" ht="14.5" thickBot="1" x14ac:dyDescent="0.35">
      <c r="A60" s="37"/>
      <c r="B60" s="38"/>
      <c r="C60" s="37"/>
      <c r="D60" s="38"/>
      <c r="E60" s="38"/>
      <c r="F60" s="46"/>
      <c r="G60" s="45"/>
    </row>
    <row r="61" spans="1:10" x14ac:dyDescent="0.3">
      <c r="A61" s="443" t="s">
        <v>802</v>
      </c>
      <c r="B61" s="444"/>
      <c r="C61" s="444"/>
      <c r="D61" s="444"/>
      <c r="E61" s="444"/>
      <c r="F61" s="444"/>
      <c r="G61" s="445"/>
    </row>
    <row r="62" spans="1:10" ht="48.65" customHeight="1" thickBot="1" x14ac:dyDescent="0.35">
      <c r="A62" s="67" t="s">
        <v>1</v>
      </c>
      <c r="B62" s="83" t="s">
        <v>2</v>
      </c>
      <c r="C62" s="68" t="s">
        <v>3</v>
      </c>
      <c r="D62" s="68" t="s">
        <v>4</v>
      </c>
      <c r="E62" s="69" t="s">
        <v>5</v>
      </c>
      <c r="F62" s="70" t="s">
        <v>6</v>
      </c>
      <c r="G62" s="71" t="s">
        <v>7</v>
      </c>
    </row>
    <row r="63" spans="1:10" x14ac:dyDescent="0.3">
      <c r="A63" s="84" t="s">
        <v>8</v>
      </c>
      <c r="B63" s="85" t="s">
        <v>9</v>
      </c>
      <c r="C63" s="86" t="s">
        <v>10</v>
      </c>
      <c r="D63" s="87" t="s">
        <v>11</v>
      </c>
      <c r="E63" s="87">
        <v>1</v>
      </c>
      <c r="F63" s="88"/>
      <c r="G63" s="89">
        <f t="shared" ref="G63:G97" si="1">ROUND((E63*F63),2)</f>
        <v>0</v>
      </c>
    </row>
    <row r="64" spans="1:10" x14ac:dyDescent="0.3">
      <c r="A64" s="90" t="s">
        <v>8</v>
      </c>
      <c r="B64" s="18" t="s">
        <v>12</v>
      </c>
      <c r="C64" s="23" t="s">
        <v>277</v>
      </c>
      <c r="D64" s="21" t="s">
        <v>25</v>
      </c>
      <c r="E64" s="21">
        <v>2</v>
      </c>
      <c r="F64" s="88"/>
      <c r="G64" s="91">
        <f t="shared" si="1"/>
        <v>0</v>
      </c>
    </row>
    <row r="65" spans="1:9" x14ac:dyDescent="0.3">
      <c r="A65" s="90" t="s">
        <v>8</v>
      </c>
      <c r="B65" s="18" t="s">
        <v>15</v>
      </c>
      <c r="C65" s="23" t="s">
        <v>278</v>
      </c>
      <c r="D65" s="21" t="s">
        <v>257</v>
      </c>
      <c r="E65" s="21">
        <v>4.8</v>
      </c>
      <c r="F65" s="88"/>
      <c r="G65" s="91">
        <f t="shared" si="1"/>
        <v>0</v>
      </c>
    </row>
    <row r="66" spans="1:9" x14ac:dyDescent="0.3">
      <c r="A66" s="90" t="s">
        <v>8</v>
      </c>
      <c r="B66" s="18" t="s">
        <v>17</v>
      </c>
      <c r="C66" s="23" t="s">
        <v>16</v>
      </c>
      <c r="D66" s="21" t="s">
        <v>14</v>
      </c>
      <c r="E66" s="21">
        <v>6</v>
      </c>
      <c r="F66" s="88"/>
      <c r="G66" s="91">
        <f t="shared" si="1"/>
        <v>0</v>
      </c>
    </row>
    <row r="67" spans="1:9" x14ac:dyDescent="0.3">
      <c r="A67" s="90" t="s">
        <v>8</v>
      </c>
      <c r="B67" s="18" t="s">
        <v>20</v>
      </c>
      <c r="C67" s="23" t="s">
        <v>102</v>
      </c>
      <c r="D67" s="21" t="s">
        <v>111</v>
      </c>
      <c r="E67" s="21">
        <v>0.2</v>
      </c>
      <c r="F67" s="88"/>
      <c r="G67" s="91">
        <f t="shared" si="1"/>
        <v>0</v>
      </c>
    </row>
    <row r="68" spans="1:9" x14ac:dyDescent="0.3">
      <c r="A68" s="90" t="s">
        <v>8</v>
      </c>
      <c r="B68" s="18" t="s">
        <v>23</v>
      </c>
      <c r="C68" s="23" t="s">
        <v>18</v>
      </c>
      <c r="D68" s="21" t="s">
        <v>257</v>
      </c>
      <c r="E68" s="21">
        <v>5.0999999999999996</v>
      </c>
      <c r="F68" s="88"/>
      <c r="G68" s="91">
        <f t="shared" si="1"/>
        <v>0</v>
      </c>
    </row>
    <row r="69" spans="1:9" ht="28" x14ac:dyDescent="0.3">
      <c r="A69" s="90" t="s">
        <v>8</v>
      </c>
      <c r="B69" s="18" t="s">
        <v>26</v>
      </c>
      <c r="C69" s="23" t="s">
        <v>21</v>
      </c>
      <c r="D69" s="21" t="s">
        <v>22</v>
      </c>
      <c r="E69" s="21">
        <v>1.5</v>
      </c>
      <c r="F69" s="88"/>
      <c r="G69" s="91">
        <f t="shared" si="1"/>
        <v>0</v>
      </c>
    </row>
    <row r="70" spans="1:9" x14ac:dyDescent="0.3">
      <c r="A70" s="90" t="s">
        <v>8</v>
      </c>
      <c r="B70" s="18" t="s">
        <v>28</v>
      </c>
      <c r="C70" s="23" t="s">
        <v>260</v>
      </c>
      <c r="D70" s="21" t="s">
        <v>25</v>
      </c>
      <c r="E70" s="21">
        <v>4</v>
      </c>
      <c r="F70" s="88"/>
      <c r="G70" s="91">
        <f t="shared" si="1"/>
        <v>0</v>
      </c>
    </row>
    <row r="71" spans="1:9" x14ac:dyDescent="0.3">
      <c r="A71" s="90" t="s">
        <v>8</v>
      </c>
      <c r="B71" s="18" t="s">
        <v>30</v>
      </c>
      <c r="C71" s="23" t="s">
        <v>261</v>
      </c>
      <c r="D71" s="21" t="s">
        <v>25</v>
      </c>
      <c r="E71" s="21">
        <v>6</v>
      </c>
      <c r="F71" s="88"/>
      <c r="G71" s="91">
        <f t="shared" si="1"/>
        <v>0</v>
      </c>
    </row>
    <row r="72" spans="1:9" x14ac:dyDescent="0.3">
      <c r="A72" s="90" t="s">
        <v>8</v>
      </c>
      <c r="B72" s="18" t="s">
        <v>103</v>
      </c>
      <c r="C72" s="23" t="s">
        <v>107</v>
      </c>
      <c r="D72" s="21" t="s">
        <v>25</v>
      </c>
      <c r="E72" s="21">
        <v>2</v>
      </c>
      <c r="F72" s="88"/>
      <c r="G72" s="91">
        <f t="shared" si="1"/>
        <v>0</v>
      </c>
    </row>
    <row r="73" spans="1:9" x14ac:dyDescent="0.3">
      <c r="A73" s="90" t="s">
        <v>8</v>
      </c>
      <c r="B73" s="18" t="s">
        <v>104</v>
      </c>
      <c r="C73" s="23" t="s">
        <v>29</v>
      </c>
      <c r="D73" s="21" t="s">
        <v>257</v>
      </c>
      <c r="E73" s="21">
        <v>18</v>
      </c>
      <c r="F73" s="88"/>
      <c r="G73" s="91">
        <f t="shared" si="1"/>
        <v>0</v>
      </c>
    </row>
    <row r="74" spans="1:9" ht="14.5" thickBot="1" x14ac:dyDescent="0.35">
      <c r="A74" s="90" t="s">
        <v>8</v>
      </c>
      <c r="B74" s="18" t="s">
        <v>105</v>
      </c>
      <c r="C74" s="23" t="s">
        <v>262</v>
      </c>
      <c r="D74" s="21" t="s">
        <v>25</v>
      </c>
      <c r="E74" s="21">
        <v>8</v>
      </c>
      <c r="F74" s="88"/>
      <c r="G74" s="91">
        <f t="shared" si="1"/>
        <v>0</v>
      </c>
    </row>
    <row r="75" spans="1:9" ht="28.5" thickBot="1" x14ac:dyDescent="0.35">
      <c r="A75" s="90" t="s">
        <v>8</v>
      </c>
      <c r="B75" s="18" t="s">
        <v>106</v>
      </c>
      <c r="C75" s="23" t="s">
        <v>31</v>
      </c>
      <c r="D75" s="21" t="s">
        <v>22</v>
      </c>
      <c r="E75" s="21">
        <v>1</v>
      </c>
      <c r="F75" s="88"/>
      <c r="G75" s="92">
        <f t="shared" si="1"/>
        <v>0</v>
      </c>
      <c r="H75" s="93" t="s">
        <v>32</v>
      </c>
      <c r="I75" s="30">
        <f>ROUND(SUM(G63:G75),2)</f>
        <v>0</v>
      </c>
    </row>
    <row r="76" spans="1:9" ht="28" x14ac:dyDescent="0.3">
      <c r="A76" s="90" t="s">
        <v>279</v>
      </c>
      <c r="B76" s="18" t="s">
        <v>34</v>
      </c>
      <c r="C76" s="23" t="s">
        <v>38</v>
      </c>
      <c r="D76" s="34" t="s">
        <v>111</v>
      </c>
      <c r="E76" s="34">
        <v>0.15</v>
      </c>
      <c r="F76" s="88"/>
      <c r="G76" s="91">
        <f t="shared" si="1"/>
        <v>0</v>
      </c>
    </row>
    <row r="77" spans="1:9" ht="14.5" thickBot="1" x14ac:dyDescent="0.35">
      <c r="A77" s="90" t="s">
        <v>279</v>
      </c>
      <c r="B77" s="18" t="s">
        <v>37</v>
      </c>
      <c r="C77" s="23" t="s">
        <v>40</v>
      </c>
      <c r="D77" s="34" t="s">
        <v>257</v>
      </c>
      <c r="E77" s="34">
        <v>4.8</v>
      </c>
      <c r="F77" s="88"/>
      <c r="G77" s="91">
        <f t="shared" si="1"/>
        <v>0</v>
      </c>
    </row>
    <row r="78" spans="1:9" ht="28.5" thickBot="1" x14ac:dyDescent="0.35">
      <c r="A78" s="90" t="s">
        <v>279</v>
      </c>
      <c r="B78" s="18" t="s">
        <v>39</v>
      </c>
      <c r="C78" s="23" t="s">
        <v>42</v>
      </c>
      <c r="D78" s="34" t="s">
        <v>111</v>
      </c>
      <c r="E78" s="34">
        <v>1.4</v>
      </c>
      <c r="F78" s="88"/>
      <c r="G78" s="92">
        <f t="shared" si="1"/>
        <v>0</v>
      </c>
      <c r="H78" s="93" t="s">
        <v>49</v>
      </c>
      <c r="I78" s="30">
        <f>ROUND(SUM(G76:G78),2)</f>
        <v>0</v>
      </c>
    </row>
    <row r="79" spans="1:9" ht="28" x14ac:dyDescent="0.3">
      <c r="A79" s="90" t="s">
        <v>280</v>
      </c>
      <c r="B79" s="18" t="s">
        <v>51</v>
      </c>
      <c r="C79" s="23" t="s">
        <v>52</v>
      </c>
      <c r="D79" s="34" t="s">
        <v>257</v>
      </c>
      <c r="E79" s="21">
        <v>1.2</v>
      </c>
      <c r="F79" s="88"/>
      <c r="G79" s="91">
        <f t="shared" si="1"/>
        <v>0</v>
      </c>
    </row>
    <row r="80" spans="1:9" ht="28.5" thickBot="1" x14ac:dyDescent="0.35">
      <c r="A80" s="90" t="s">
        <v>280</v>
      </c>
      <c r="B80" s="18" t="s">
        <v>53</v>
      </c>
      <c r="C80" s="23" t="s">
        <v>113</v>
      </c>
      <c r="D80" s="34" t="s">
        <v>257</v>
      </c>
      <c r="E80" s="21">
        <v>1.2</v>
      </c>
      <c r="F80" s="88"/>
      <c r="G80" s="91">
        <f t="shared" si="1"/>
        <v>0</v>
      </c>
    </row>
    <row r="81" spans="1:9" ht="28.5" thickBot="1" x14ac:dyDescent="0.35">
      <c r="A81" s="90" t="s">
        <v>280</v>
      </c>
      <c r="B81" s="18" t="s">
        <v>55</v>
      </c>
      <c r="C81" s="23" t="s">
        <v>56</v>
      </c>
      <c r="D81" s="34" t="s">
        <v>14</v>
      </c>
      <c r="E81" s="21">
        <v>6</v>
      </c>
      <c r="F81" s="88"/>
      <c r="G81" s="92">
        <f t="shared" si="1"/>
        <v>0</v>
      </c>
      <c r="H81" s="93" t="s">
        <v>57</v>
      </c>
      <c r="I81" s="30">
        <f>ROUND(SUM(G79:G81),2)</f>
        <v>0</v>
      </c>
    </row>
    <row r="82" spans="1:9" ht="28" x14ac:dyDescent="0.3">
      <c r="A82" s="90" t="s">
        <v>281</v>
      </c>
      <c r="B82" s="18" t="s">
        <v>59</v>
      </c>
      <c r="C82" s="23" t="s">
        <v>62</v>
      </c>
      <c r="D82" s="34" t="s">
        <v>257</v>
      </c>
      <c r="E82" s="21">
        <v>4.8</v>
      </c>
      <c r="F82" s="88"/>
      <c r="G82" s="91">
        <f t="shared" si="1"/>
        <v>0</v>
      </c>
    </row>
    <row r="83" spans="1:9" ht="28.5" thickBot="1" x14ac:dyDescent="0.35">
      <c r="A83" s="90" t="s">
        <v>281</v>
      </c>
      <c r="B83" s="18" t="s">
        <v>61</v>
      </c>
      <c r="C83" s="23" t="s">
        <v>66</v>
      </c>
      <c r="D83" s="34" t="s">
        <v>257</v>
      </c>
      <c r="E83" s="21">
        <v>3.6</v>
      </c>
      <c r="F83" s="88"/>
      <c r="G83" s="91">
        <f t="shared" si="1"/>
        <v>0</v>
      </c>
    </row>
    <row r="84" spans="1:9" ht="28.5" thickBot="1" x14ac:dyDescent="0.35">
      <c r="A84" s="90" t="s">
        <v>281</v>
      </c>
      <c r="B84" s="18" t="s">
        <v>63</v>
      </c>
      <c r="C84" s="23" t="s">
        <v>68</v>
      </c>
      <c r="D84" s="34" t="s">
        <v>257</v>
      </c>
      <c r="E84" s="21">
        <v>1.2</v>
      </c>
      <c r="F84" s="88"/>
      <c r="G84" s="92">
        <f t="shared" si="1"/>
        <v>0</v>
      </c>
      <c r="H84" s="93" t="s">
        <v>77</v>
      </c>
      <c r="I84" s="30">
        <f>ROUND(SUM(G82:G84),2)</f>
        <v>0</v>
      </c>
    </row>
    <row r="85" spans="1:9" x14ac:dyDescent="0.3">
      <c r="A85" s="90" t="s">
        <v>282</v>
      </c>
      <c r="B85" s="18" t="s">
        <v>119</v>
      </c>
      <c r="C85" s="23" t="s">
        <v>62</v>
      </c>
      <c r="D85" s="34" t="s">
        <v>257</v>
      </c>
      <c r="E85" s="21">
        <v>5.0999999999999996</v>
      </c>
      <c r="F85" s="88"/>
      <c r="G85" s="91">
        <f t="shared" si="1"/>
        <v>0</v>
      </c>
    </row>
    <row r="86" spans="1:9" x14ac:dyDescent="0.3">
      <c r="A86" s="90" t="s">
        <v>282</v>
      </c>
      <c r="B86" s="18" t="s">
        <v>120</v>
      </c>
      <c r="C86" s="23" t="s">
        <v>126</v>
      </c>
      <c r="D86" s="34" t="s">
        <v>257</v>
      </c>
      <c r="E86" s="21">
        <v>1.2</v>
      </c>
      <c r="F86" s="88"/>
      <c r="G86" s="91">
        <f t="shared" si="1"/>
        <v>0</v>
      </c>
    </row>
    <row r="87" spans="1:9" x14ac:dyDescent="0.3">
      <c r="A87" s="90" t="s">
        <v>282</v>
      </c>
      <c r="B87" s="18" t="s">
        <v>122</v>
      </c>
      <c r="C87" s="23" t="s">
        <v>66</v>
      </c>
      <c r="D87" s="34" t="s">
        <v>257</v>
      </c>
      <c r="E87" s="21">
        <v>3.9</v>
      </c>
      <c r="F87" s="88"/>
      <c r="G87" s="91">
        <f t="shared" si="1"/>
        <v>0</v>
      </c>
    </row>
    <row r="88" spans="1:9" ht="14.5" thickBot="1" x14ac:dyDescent="0.35">
      <c r="A88" s="90" t="s">
        <v>282</v>
      </c>
      <c r="B88" s="18" t="s">
        <v>124</v>
      </c>
      <c r="C88" s="23" t="s">
        <v>272</v>
      </c>
      <c r="D88" s="34" t="s">
        <v>14</v>
      </c>
      <c r="E88" s="21">
        <v>6</v>
      </c>
      <c r="F88" s="88"/>
      <c r="G88" s="91">
        <f t="shared" si="1"/>
        <v>0</v>
      </c>
    </row>
    <row r="89" spans="1:9" ht="28.5" thickBot="1" x14ac:dyDescent="0.35">
      <c r="A89" s="90" t="s">
        <v>282</v>
      </c>
      <c r="B89" s="18" t="s">
        <v>125</v>
      </c>
      <c r="C89" s="23" t="s">
        <v>76</v>
      </c>
      <c r="D89" s="34" t="s">
        <v>14</v>
      </c>
      <c r="E89" s="21">
        <v>6</v>
      </c>
      <c r="F89" s="88"/>
      <c r="G89" s="92">
        <f t="shared" si="1"/>
        <v>0</v>
      </c>
      <c r="H89" s="93" t="s">
        <v>133</v>
      </c>
      <c r="I89" s="30">
        <f>ROUND(SUM(G85:G89),2)</f>
        <v>0</v>
      </c>
    </row>
    <row r="90" spans="1:9" s="36" customFormat="1" ht="28" x14ac:dyDescent="0.3">
      <c r="A90" s="90" t="s">
        <v>78</v>
      </c>
      <c r="B90" s="18" t="s">
        <v>79</v>
      </c>
      <c r="C90" s="23" t="s">
        <v>80</v>
      </c>
      <c r="D90" s="34" t="s">
        <v>25</v>
      </c>
      <c r="E90" s="21">
        <v>4</v>
      </c>
      <c r="F90" s="88"/>
      <c r="G90" s="91">
        <f t="shared" si="1"/>
        <v>0</v>
      </c>
      <c r="H90" s="47"/>
    </row>
    <row r="91" spans="1:9" s="36" customFormat="1" x14ac:dyDescent="0.3">
      <c r="A91" s="90" t="s">
        <v>78</v>
      </c>
      <c r="B91" s="18" t="s">
        <v>81</v>
      </c>
      <c r="C91" s="23" t="s">
        <v>82</v>
      </c>
      <c r="D91" s="34" t="s">
        <v>25</v>
      </c>
      <c r="E91" s="21">
        <v>4</v>
      </c>
      <c r="F91" s="88"/>
      <c r="G91" s="91">
        <f t="shared" si="1"/>
        <v>0</v>
      </c>
      <c r="H91" s="47"/>
    </row>
    <row r="92" spans="1:9" s="36" customFormat="1" x14ac:dyDescent="0.3">
      <c r="A92" s="90" t="s">
        <v>78</v>
      </c>
      <c r="B92" s="18" t="s">
        <v>83</v>
      </c>
      <c r="C92" s="23" t="s">
        <v>84</v>
      </c>
      <c r="D92" s="34" t="s">
        <v>25</v>
      </c>
      <c r="E92" s="21">
        <v>4</v>
      </c>
      <c r="F92" s="88"/>
      <c r="G92" s="91">
        <f t="shared" si="1"/>
        <v>0</v>
      </c>
      <c r="H92" s="47"/>
    </row>
    <row r="93" spans="1:9" s="36" customFormat="1" ht="28" x14ac:dyDescent="0.3">
      <c r="A93" s="90" t="s">
        <v>78</v>
      </c>
      <c r="B93" s="18" t="s">
        <v>85</v>
      </c>
      <c r="C93" s="23" t="s">
        <v>283</v>
      </c>
      <c r="D93" s="34" t="s">
        <v>25</v>
      </c>
      <c r="E93" s="21">
        <v>2</v>
      </c>
      <c r="F93" s="88"/>
      <c r="G93" s="91">
        <f t="shared" si="1"/>
        <v>0</v>
      </c>
      <c r="H93" s="47"/>
    </row>
    <row r="94" spans="1:9" s="36" customFormat="1" ht="28" x14ac:dyDescent="0.3">
      <c r="A94" s="90" t="s">
        <v>78</v>
      </c>
      <c r="B94" s="18" t="s">
        <v>87</v>
      </c>
      <c r="C94" s="23" t="s">
        <v>274</v>
      </c>
      <c r="D94" s="34" t="s">
        <v>25</v>
      </c>
      <c r="E94" s="21">
        <v>2</v>
      </c>
      <c r="F94" s="88"/>
      <c r="G94" s="91">
        <f t="shared" si="1"/>
        <v>0</v>
      </c>
      <c r="H94" s="47"/>
    </row>
    <row r="95" spans="1:9" s="36" customFormat="1" ht="14.5" thickBot="1" x14ac:dyDescent="0.35">
      <c r="A95" s="90" t="s">
        <v>78</v>
      </c>
      <c r="B95" s="18" t="s">
        <v>89</v>
      </c>
      <c r="C95" s="23" t="s">
        <v>90</v>
      </c>
      <c r="D95" s="34" t="s">
        <v>257</v>
      </c>
      <c r="E95" s="21">
        <v>18</v>
      </c>
      <c r="F95" s="88"/>
      <c r="G95" s="91">
        <f t="shared" si="1"/>
        <v>0</v>
      </c>
      <c r="H95" s="47"/>
    </row>
    <row r="96" spans="1:9" s="36" customFormat="1" ht="28.5" thickBot="1" x14ac:dyDescent="0.35">
      <c r="A96" s="90" t="s">
        <v>78</v>
      </c>
      <c r="B96" s="18" t="s">
        <v>155</v>
      </c>
      <c r="C96" s="23" t="s">
        <v>284</v>
      </c>
      <c r="D96" s="34" t="s">
        <v>25</v>
      </c>
      <c r="E96" s="21">
        <v>3</v>
      </c>
      <c r="F96" s="88"/>
      <c r="G96" s="92">
        <f t="shared" si="1"/>
        <v>0</v>
      </c>
      <c r="H96" s="93" t="s">
        <v>91</v>
      </c>
      <c r="I96" s="30">
        <f>ROUND(SUM(G90:G96),2)</f>
        <v>0</v>
      </c>
    </row>
    <row r="97" spans="1:9" s="36" customFormat="1" ht="28.5" thickBot="1" x14ac:dyDescent="0.35">
      <c r="A97" s="95" t="s">
        <v>92</v>
      </c>
      <c r="B97" s="96" t="s">
        <v>285</v>
      </c>
      <c r="C97" s="98" t="s">
        <v>94</v>
      </c>
      <c r="D97" s="99" t="s">
        <v>11</v>
      </c>
      <c r="E97" s="99">
        <v>1</v>
      </c>
      <c r="F97" s="88"/>
      <c r="G97" s="244">
        <f t="shared" si="1"/>
        <v>0</v>
      </c>
      <c r="H97" s="93" t="s">
        <v>97</v>
      </c>
      <c r="I97" s="30">
        <f>ROUND(SUM(G97:G97),2)</f>
        <v>0</v>
      </c>
    </row>
    <row r="98" spans="1:9" ht="42.5" thickBot="1" x14ac:dyDescent="0.35">
      <c r="A98" s="37"/>
      <c r="B98" s="38"/>
      <c r="C98" s="37"/>
      <c r="D98" s="38"/>
      <c r="E98" s="38"/>
      <c r="F98" s="39" t="s">
        <v>803</v>
      </c>
      <c r="G98" s="40">
        <f>SUM(G63:G97)</f>
        <v>0</v>
      </c>
      <c r="H98" s="41"/>
      <c r="I98" s="33"/>
    </row>
  </sheetData>
  <sheetProtection algorithmName="SHA-512" hashValue="wfaGZ3YTUhrxZc7cEVhPJMHfMrsprzaH5RaVhOs3CxMZ1n3dLTB2TqWr5Pzs6WtK6MteJRGKOpSTSUcBg/1PRQ==" saltValue="Ng2rsCVMuIhU6VwMSHmHyQ==" spinCount="100000" sheet="1" objects="1" scenarios="1"/>
  <mergeCells count="3">
    <mergeCell ref="A1:G1"/>
    <mergeCell ref="A3:G3"/>
    <mergeCell ref="A61:G6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E564D-A103-461C-B72F-186D3AB70924}">
  <dimension ref="A1:I51"/>
  <sheetViews>
    <sheetView topLeftCell="A36" zoomScale="60" zoomScaleNormal="60" workbookViewId="0">
      <selection activeCell="D50" sqref="D50"/>
    </sheetView>
  </sheetViews>
  <sheetFormatPr defaultRowHeight="14.5" x14ac:dyDescent="0.35"/>
  <cols>
    <col min="1" max="1" width="21.81640625" customWidth="1"/>
    <col min="3" max="3" width="51.81640625" customWidth="1"/>
    <col min="6" max="6" width="16.54296875" customWidth="1"/>
    <col min="7" max="7" width="15.54296875" customWidth="1"/>
    <col min="8" max="8" width="13.453125" customWidth="1"/>
  </cols>
  <sheetData>
    <row r="1" spans="1:9" x14ac:dyDescent="0.35">
      <c r="A1" s="450" t="s">
        <v>743</v>
      </c>
      <c r="B1" s="450"/>
      <c r="C1" s="450"/>
      <c r="D1" s="450"/>
      <c r="E1" s="450"/>
      <c r="F1" s="450"/>
      <c r="G1" s="450"/>
      <c r="H1" s="239"/>
      <c r="I1" s="239"/>
    </row>
    <row r="2" spans="1:9" x14ac:dyDescent="0.35">
      <c r="A2" s="450"/>
      <c r="B2" s="450"/>
      <c r="C2" s="450"/>
      <c r="D2" s="450"/>
      <c r="E2" s="450"/>
      <c r="F2" s="450"/>
      <c r="G2" s="450"/>
      <c r="H2" s="239"/>
      <c r="I2" s="239"/>
    </row>
    <row r="3" spans="1:9" ht="15" thickBot="1" x14ac:dyDescent="0.4">
      <c r="A3" s="239"/>
      <c r="B3" s="239"/>
      <c r="C3" s="239"/>
      <c r="D3" s="239"/>
      <c r="E3" s="239"/>
      <c r="F3" s="239"/>
      <c r="G3" s="239"/>
      <c r="H3" s="239"/>
      <c r="I3" s="239"/>
    </row>
    <row r="4" spans="1:9" x14ac:dyDescent="0.35">
      <c r="A4" s="451" t="s">
        <v>805</v>
      </c>
      <c r="B4" s="452"/>
      <c r="C4" s="452"/>
      <c r="D4" s="452"/>
      <c r="E4" s="452"/>
      <c r="F4" s="452"/>
      <c r="G4" s="453"/>
      <c r="H4" s="1"/>
      <c r="I4" s="240"/>
    </row>
    <row r="5" spans="1:9" ht="42.5" thickBot="1" x14ac:dyDescent="0.4">
      <c r="A5" s="67" t="s">
        <v>1</v>
      </c>
      <c r="B5" s="83" t="s">
        <v>2</v>
      </c>
      <c r="C5" s="68" t="s">
        <v>3</v>
      </c>
      <c r="D5" s="68" t="s">
        <v>4</v>
      </c>
      <c r="E5" s="69" t="s">
        <v>5</v>
      </c>
      <c r="F5" s="70" t="s">
        <v>6</v>
      </c>
      <c r="G5" s="71" t="s">
        <v>7</v>
      </c>
      <c r="H5" s="252"/>
      <c r="I5" s="401"/>
    </row>
    <row r="6" spans="1:9" ht="33" customHeight="1" x14ac:dyDescent="0.35">
      <c r="A6" s="122" t="s">
        <v>286</v>
      </c>
      <c r="B6" s="85" t="s">
        <v>167</v>
      </c>
      <c r="C6" s="386" t="s">
        <v>168</v>
      </c>
      <c r="D6" s="387" t="s">
        <v>11</v>
      </c>
      <c r="E6" s="387">
        <v>1</v>
      </c>
      <c r="F6" s="241"/>
      <c r="G6" s="151">
        <f t="shared" ref="G6:G50" si="0">ROUND((E6*F6),2)</f>
        <v>0</v>
      </c>
      <c r="H6" s="252"/>
      <c r="I6" s="401"/>
    </row>
    <row r="7" spans="1:9" ht="33" customHeight="1" x14ac:dyDescent="0.35">
      <c r="A7" s="17" t="s">
        <v>286</v>
      </c>
      <c r="B7" s="18" t="s">
        <v>170</v>
      </c>
      <c r="C7" s="388" t="s">
        <v>171</v>
      </c>
      <c r="D7" s="20" t="s">
        <v>25</v>
      </c>
      <c r="E7" s="20">
        <v>1</v>
      </c>
      <c r="F7" s="241"/>
      <c r="G7" s="22">
        <f t="shared" si="0"/>
        <v>0</v>
      </c>
      <c r="H7" s="252"/>
      <c r="I7" s="401"/>
    </row>
    <row r="8" spans="1:9" ht="32.25" customHeight="1" x14ac:dyDescent="0.35">
      <c r="A8" s="17" t="s">
        <v>286</v>
      </c>
      <c r="B8" s="18" t="s">
        <v>173</v>
      </c>
      <c r="C8" s="19" t="s">
        <v>174</v>
      </c>
      <c r="D8" s="20" t="s">
        <v>25</v>
      </c>
      <c r="E8" s="20">
        <v>1</v>
      </c>
      <c r="F8" s="241"/>
      <c r="G8" s="22">
        <f t="shared" si="0"/>
        <v>0</v>
      </c>
      <c r="H8" s="252"/>
      <c r="I8" s="401"/>
    </row>
    <row r="9" spans="1:9" ht="33" customHeight="1" x14ac:dyDescent="0.35">
      <c r="A9" s="17" t="s">
        <v>286</v>
      </c>
      <c r="B9" s="18" t="s">
        <v>175</v>
      </c>
      <c r="C9" s="389" t="s">
        <v>176</v>
      </c>
      <c r="D9" s="20" t="s">
        <v>14</v>
      </c>
      <c r="E9" s="20">
        <v>7</v>
      </c>
      <c r="F9" s="241"/>
      <c r="G9" s="22">
        <f t="shared" si="0"/>
        <v>0</v>
      </c>
      <c r="H9" s="252"/>
      <c r="I9" s="401"/>
    </row>
    <row r="10" spans="1:9" ht="33.75" customHeight="1" x14ac:dyDescent="0.35">
      <c r="A10" s="17" t="s">
        <v>286</v>
      </c>
      <c r="B10" s="18" t="s">
        <v>177</v>
      </c>
      <c r="C10" s="388" t="s">
        <v>178</v>
      </c>
      <c r="D10" s="20" t="s">
        <v>14</v>
      </c>
      <c r="E10" s="20">
        <v>30</v>
      </c>
      <c r="F10" s="241"/>
      <c r="G10" s="22">
        <f t="shared" si="0"/>
        <v>0</v>
      </c>
      <c r="H10" s="252"/>
      <c r="I10" s="401"/>
    </row>
    <row r="11" spans="1:9" ht="33" customHeight="1" x14ac:dyDescent="0.35">
      <c r="A11" s="17" t="s">
        <v>286</v>
      </c>
      <c r="B11" s="18" t="s">
        <v>179</v>
      </c>
      <c r="C11" s="19" t="s">
        <v>180</v>
      </c>
      <c r="D11" s="20" t="s">
        <v>14</v>
      </c>
      <c r="E11" s="20">
        <v>37</v>
      </c>
      <c r="F11" s="241"/>
      <c r="G11" s="22">
        <f t="shared" si="0"/>
        <v>0</v>
      </c>
      <c r="H11" s="252"/>
      <c r="I11" s="401"/>
    </row>
    <row r="12" spans="1:9" ht="32.25" customHeight="1" x14ac:dyDescent="0.35">
      <c r="A12" s="17" t="s">
        <v>286</v>
      </c>
      <c r="B12" s="18" t="s">
        <v>181</v>
      </c>
      <c r="C12" s="390" t="s">
        <v>182</v>
      </c>
      <c r="D12" s="20" t="s">
        <v>14</v>
      </c>
      <c r="E12" s="20">
        <v>37</v>
      </c>
      <c r="F12" s="241"/>
      <c r="G12" s="22">
        <f t="shared" si="0"/>
        <v>0</v>
      </c>
      <c r="H12" s="252"/>
      <c r="I12" s="401"/>
    </row>
    <row r="13" spans="1:9" ht="33.75" customHeight="1" x14ac:dyDescent="0.35">
      <c r="A13" s="17" t="s">
        <v>286</v>
      </c>
      <c r="B13" s="18" t="s">
        <v>183</v>
      </c>
      <c r="C13" s="19" t="s">
        <v>744</v>
      </c>
      <c r="D13" s="20" t="s">
        <v>25</v>
      </c>
      <c r="E13" s="20">
        <v>6</v>
      </c>
      <c r="F13" s="241"/>
      <c r="G13" s="22">
        <f t="shared" si="0"/>
        <v>0</v>
      </c>
      <c r="H13" s="252"/>
      <c r="I13" s="401"/>
    </row>
    <row r="14" spans="1:9" ht="33" customHeight="1" x14ac:dyDescent="0.35">
      <c r="A14" s="17" t="s">
        <v>286</v>
      </c>
      <c r="B14" s="18" t="s">
        <v>185</v>
      </c>
      <c r="C14" s="19" t="s">
        <v>745</v>
      </c>
      <c r="D14" s="20" t="s">
        <v>14</v>
      </c>
      <c r="E14" s="20">
        <v>54</v>
      </c>
      <c r="F14" s="241"/>
      <c r="G14" s="22">
        <f t="shared" si="0"/>
        <v>0</v>
      </c>
      <c r="H14" s="252"/>
      <c r="I14" s="401"/>
    </row>
    <row r="15" spans="1:9" ht="33.75" customHeight="1" x14ac:dyDescent="0.35">
      <c r="A15" s="17" t="s">
        <v>286</v>
      </c>
      <c r="B15" s="18" t="s">
        <v>187</v>
      </c>
      <c r="C15" s="19" t="s">
        <v>746</v>
      </c>
      <c r="D15" s="20" t="s">
        <v>14</v>
      </c>
      <c r="E15" s="20">
        <v>91</v>
      </c>
      <c r="F15" s="241"/>
      <c r="G15" s="22">
        <f t="shared" si="0"/>
        <v>0</v>
      </c>
      <c r="H15" s="252"/>
      <c r="I15" s="401"/>
    </row>
    <row r="16" spans="1:9" ht="31.5" customHeight="1" x14ac:dyDescent="0.35">
      <c r="A16" s="17" t="s">
        <v>286</v>
      </c>
      <c r="B16" s="18" t="s">
        <v>189</v>
      </c>
      <c r="C16" s="19" t="s">
        <v>190</v>
      </c>
      <c r="D16" s="20" t="s">
        <v>14</v>
      </c>
      <c r="E16" s="20">
        <v>6</v>
      </c>
      <c r="F16" s="241"/>
      <c r="G16" s="22">
        <f t="shared" si="0"/>
        <v>0</v>
      </c>
      <c r="H16" s="252"/>
      <c r="I16" s="401"/>
    </row>
    <row r="17" spans="1:9" ht="31.5" customHeight="1" x14ac:dyDescent="0.35">
      <c r="A17" s="17" t="s">
        <v>286</v>
      </c>
      <c r="B17" s="18" t="s">
        <v>191</v>
      </c>
      <c r="C17" s="19" t="s">
        <v>453</v>
      </c>
      <c r="D17" s="20" t="s">
        <v>14</v>
      </c>
      <c r="E17" s="20">
        <v>8</v>
      </c>
      <c r="F17" s="241"/>
      <c r="G17" s="22">
        <f t="shared" si="0"/>
        <v>0</v>
      </c>
      <c r="H17" s="252"/>
      <c r="I17" s="401"/>
    </row>
    <row r="18" spans="1:9" ht="30" customHeight="1" x14ac:dyDescent="0.35">
      <c r="A18" s="17" t="s">
        <v>286</v>
      </c>
      <c r="B18" s="18" t="s">
        <v>193</v>
      </c>
      <c r="C18" s="19" t="s">
        <v>747</v>
      </c>
      <c r="D18" s="20" t="s">
        <v>14</v>
      </c>
      <c r="E18" s="20">
        <v>12</v>
      </c>
      <c r="F18" s="241"/>
      <c r="G18" s="22">
        <f t="shared" si="0"/>
        <v>0</v>
      </c>
      <c r="H18" s="252"/>
      <c r="I18" s="401"/>
    </row>
    <row r="19" spans="1:9" ht="33" customHeight="1" x14ac:dyDescent="0.35">
      <c r="A19" s="17" t="s">
        <v>286</v>
      </c>
      <c r="B19" s="18" t="s">
        <v>195</v>
      </c>
      <c r="C19" s="19" t="s">
        <v>198</v>
      </c>
      <c r="D19" s="20" t="s">
        <v>25</v>
      </c>
      <c r="E19" s="20">
        <v>2</v>
      </c>
      <c r="F19" s="241"/>
      <c r="G19" s="22">
        <f t="shared" si="0"/>
        <v>0</v>
      </c>
      <c r="H19" s="252"/>
      <c r="I19" s="401"/>
    </row>
    <row r="20" spans="1:9" ht="33.75" customHeight="1" x14ac:dyDescent="0.35">
      <c r="A20" s="17" t="s">
        <v>286</v>
      </c>
      <c r="B20" s="18" t="s">
        <v>197</v>
      </c>
      <c r="C20" s="19" t="s">
        <v>200</v>
      </c>
      <c r="D20" s="20" t="s">
        <v>25</v>
      </c>
      <c r="E20" s="20">
        <v>2</v>
      </c>
      <c r="F20" s="241"/>
      <c r="G20" s="22">
        <f t="shared" si="0"/>
        <v>0</v>
      </c>
      <c r="H20" s="252"/>
      <c r="I20" s="401"/>
    </row>
    <row r="21" spans="1:9" ht="33" customHeight="1" x14ac:dyDescent="0.35">
      <c r="A21" s="17" t="s">
        <v>286</v>
      </c>
      <c r="B21" s="18" t="s">
        <v>199</v>
      </c>
      <c r="C21" s="19" t="s">
        <v>202</v>
      </c>
      <c r="D21" s="20" t="s">
        <v>25</v>
      </c>
      <c r="E21" s="20">
        <v>2</v>
      </c>
      <c r="F21" s="241"/>
      <c r="G21" s="22">
        <f t="shared" si="0"/>
        <v>0</v>
      </c>
      <c r="H21" s="252"/>
      <c r="I21" s="401"/>
    </row>
    <row r="22" spans="1:9" ht="33" customHeight="1" x14ac:dyDescent="0.35">
      <c r="A22" s="17" t="s">
        <v>286</v>
      </c>
      <c r="B22" s="18" t="s">
        <v>201</v>
      </c>
      <c r="C22" s="19" t="s">
        <v>204</v>
      </c>
      <c r="D22" s="20" t="s">
        <v>25</v>
      </c>
      <c r="E22" s="20">
        <v>2</v>
      </c>
      <c r="F22" s="241"/>
      <c r="G22" s="22">
        <f t="shared" si="0"/>
        <v>0</v>
      </c>
      <c r="H22" s="252"/>
      <c r="I22" s="401"/>
    </row>
    <row r="23" spans="1:9" ht="33" customHeight="1" x14ac:dyDescent="0.35">
      <c r="A23" s="17" t="s">
        <v>286</v>
      </c>
      <c r="B23" s="18" t="s">
        <v>203</v>
      </c>
      <c r="C23" s="19" t="s">
        <v>206</v>
      </c>
      <c r="D23" s="20" t="s">
        <v>11</v>
      </c>
      <c r="E23" s="20">
        <v>2</v>
      </c>
      <c r="F23" s="241"/>
      <c r="G23" s="22">
        <f t="shared" si="0"/>
        <v>0</v>
      </c>
      <c r="H23" s="252"/>
      <c r="I23" s="401"/>
    </row>
    <row r="24" spans="1:9" ht="33.75" customHeight="1" x14ac:dyDescent="0.35">
      <c r="A24" s="17" t="s">
        <v>286</v>
      </c>
      <c r="B24" s="18" t="s">
        <v>205</v>
      </c>
      <c r="C24" s="19" t="s">
        <v>208</v>
      </c>
      <c r="D24" s="20" t="s">
        <v>25</v>
      </c>
      <c r="E24" s="20">
        <v>2</v>
      </c>
      <c r="F24" s="241"/>
      <c r="G24" s="22">
        <f t="shared" si="0"/>
        <v>0</v>
      </c>
      <c r="H24" s="252"/>
      <c r="I24" s="401"/>
    </row>
    <row r="25" spans="1:9" ht="33.75" customHeight="1" x14ac:dyDescent="0.35">
      <c r="A25" s="17" t="s">
        <v>286</v>
      </c>
      <c r="B25" s="18" t="s">
        <v>207</v>
      </c>
      <c r="C25" s="19" t="s">
        <v>211</v>
      </c>
      <c r="D25" s="20" t="s">
        <v>25</v>
      </c>
      <c r="E25" s="20">
        <v>6</v>
      </c>
      <c r="F25" s="241"/>
      <c r="G25" s="22">
        <f t="shared" si="0"/>
        <v>0</v>
      </c>
      <c r="H25" s="252"/>
      <c r="I25" s="401"/>
    </row>
    <row r="26" spans="1:9" ht="32.25" customHeight="1" x14ac:dyDescent="0.35">
      <c r="A26" s="17" t="s">
        <v>286</v>
      </c>
      <c r="B26" s="18" t="s">
        <v>210</v>
      </c>
      <c r="C26" s="19" t="s">
        <v>213</v>
      </c>
      <c r="D26" s="20" t="s">
        <v>25</v>
      </c>
      <c r="E26" s="20">
        <v>5</v>
      </c>
      <c r="F26" s="241"/>
      <c r="G26" s="22">
        <f t="shared" si="0"/>
        <v>0</v>
      </c>
      <c r="H26" s="252"/>
      <c r="I26" s="401"/>
    </row>
    <row r="27" spans="1:9" ht="33" customHeight="1" x14ac:dyDescent="0.35">
      <c r="A27" s="17" t="s">
        <v>286</v>
      </c>
      <c r="B27" s="18" t="s">
        <v>212</v>
      </c>
      <c r="C27" s="19" t="s">
        <v>748</v>
      </c>
      <c r="D27" s="20" t="s">
        <v>25</v>
      </c>
      <c r="E27" s="20">
        <v>2</v>
      </c>
      <c r="F27" s="241"/>
      <c r="G27" s="22">
        <f t="shared" si="0"/>
        <v>0</v>
      </c>
      <c r="H27" s="252"/>
      <c r="I27" s="401"/>
    </row>
    <row r="28" spans="1:9" ht="33" customHeight="1" x14ac:dyDescent="0.35">
      <c r="A28" s="17" t="s">
        <v>286</v>
      </c>
      <c r="B28" s="18" t="s">
        <v>214</v>
      </c>
      <c r="C28" s="19" t="s">
        <v>217</v>
      </c>
      <c r="D28" s="20" t="s">
        <v>25</v>
      </c>
      <c r="E28" s="20">
        <v>3</v>
      </c>
      <c r="F28" s="241"/>
      <c r="G28" s="22">
        <f t="shared" si="0"/>
        <v>0</v>
      </c>
      <c r="H28" s="252"/>
      <c r="I28" s="401"/>
    </row>
    <row r="29" spans="1:9" ht="36.75" customHeight="1" x14ac:dyDescent="0.35">
      <c r="A29" s="17" t="s">
        <v>286</v>
      </c>
      <c r="B29" s="18" t="s">
        <v>216</v>
      </c>
      <c r="C29" s="19" t="s">
        <v>749</v>
      </c>
      <c r="D29" s="20" t="s">
        <v>25</v>
      </c>
      <c r="E29" s="20">
        <v>3</v>
      </c>
      <c r="F29" s="241"/>
      <c r="G29" s="22">
        <f t="shared" si="0"/>
        <v>0</v>
      </c>
      <c r="H29" s="252"/>
      <c r="I29" s="401"/>
    </row>
    <row r="30" spans="1:9" ht="36.75" customHeight="1" x14ac:dyDescent="0.35">
      <c r="A30" s="17" t="s">
        <v>286</v>
      </c>
      <c r="B30" s="18" t="s">
        <v>218</v>
      </c>
      <c r="C30" s="19" t="s">
        <v>221</v>
      </c>
      <c r="D30" s="20" t="s">
        <v>25</v>
      </c>
      <c r="E30" s="20">
        <v>3</v>
      </c>
      <c r="F30" s="241"/>
      <c r="G30" s="22">
        <f t="shared" si="0"/>
        <v>0</v>
      </c>
      <c r="H30" s="252"/>
      <c r="I30" s="401"/>
    </row>
    <row r="31" spans="1:9" ht="33.75" customHeight="1" x14ac:dyDescent="0.35">
      <c r="A31" s="17" t="s">
        <v>286</v>
      </c>
      <c r="B31" s="18" t="s">
        <v>220</v>
      </c>
      <c r="C31" s="19" t="s">
        <v>750</v>
      </c>
      <c r="D31" s="20" t="s">
        <v>11</v>
      </c>
      <c r="E31" s="20">
        <v>1</v>
      </c>
      <c r="F31" s="241"/>
      <c r="G31" s="22">
        <f t="shared" si="0"/>
        <v>0</v>
      </c>
      <c r="H31" s="252"/>
      <c r="I31" s="401"/>
    </row>
    <row r="32" spans="1:9" ht="28" x14ac:dyDescent="0.35">
      <c r="A32" s="17" t="s">
        <v>286</v>
      </c>
      <c r="B32" s="18" t="s">
        <v>222</v>
      </c>
      <c r="C32" s="19" t="s">
        <v>751</v>
      </c>
      <c r="D32" s="20" t="s">
        <v>257</v>
      </c>
      <c r="E32" s="20">
        <v>15</v>
      </c>
      <c r="F32" s="241"/>
      <c r="G32" s="22">
        <f t="shared" si="0"/>
        <v>0</v>
      </c>
      <c r="H32" s="252"/>
      <c r="I32" s="401"/>
    </row>
    <row r="33" spans="1:9" ht="28" x14ac:dyDescent="0.35">
      <c r="A33" s="117" t="s">
        <v>286</v>
      </c>
      <c r="B33" s="94" t="s">
        <v>224</v>
      </c>
      <c r="C33" s="19" t="s">
        <v>752</v>
      </c>
      <c r="D33" s="391" t="s">
        <v>257</v>
      </c>
      <c r="E33" s="391">
        <v>15</v>
      </c>
      <c r="F33" s="241"/>
      <c r="G33" s="22">
        <f t="shared" si="0"/>
        <v>0</v>
      </c>
      <c r="H33" s="252"/>
      <c r="I33" s="401"/>
    </row>
    <row r="34" spans="1:9" ht="28" x14ac:dyDescent="0.35">
      <c r="A34" s="117" t="s">
        <v>286</v>
      </c>
      <c r="B34" s="94" t="s">
        <v>227</v>
      </c>
      <c r="C34" s="19" t="s">
        <v>753</v>
      </c>
      <c r="D34" s="391" t="s">
        <v>257</v>
      </c>
      <c r="E34" s="391">
        <v>15</v>
      </c>
      <c r="F34" s="241"/>
      <c r="G34" s="22">
        <f t="shared" si="0"/>
        <v>0</v>
      </c>
      <c r="H34" s="252"/>
      <c r="I34" s="401"/>
    </row>
    <row r="35" spans="1:9" ht="28" x14ac:dyDescent="0.35">
      <c r="A35" s="117" t="s">
        <v>286</v>
      </c>
      <c r="B35" s="94" t="s">
        <v>246</v>
      </c>
      <c r="C35" s="19" t="s">
        <v>754</v>
      </c>
      <c r="D35" s="391" t="s">
        <v>111</v>
      </c>
      <c r="E35" s="391">
        <v>2.85</v>
      </c>
      <c r="F35" s="241"/>
      <c r="G35" s="22">
        <f t="shared" si="0"/>
        <v>0</v>
      </c>
      <c r="H35" s="252"/>
      <c r="I35" s="401"/>
    </row>
    <row r="36" spans="1:9" ht="28.5" thickBot="1" x14ac:dyDescent="0.4">
      <c r="A36" s="117" t="s">
        <v>286</v>
      </c>
      <c r="B36" s="94" t="s">
        <v>755</v>
      </c>
      <c r="C36" s="19" t="s">
        <v>225</v>
      </c>
      <c r="D36" s="391" t="s">
        <v>257</v>
      </c>
      <c r="E36" s="391">
        <v>15</v>
      </c>
      <c r="F36" s="241"/>
      <c r="G36" s="22">
        <f t="shared" si="0"/>
        <v>0</v>
      </c>
      <c r="H36" s="252"/>
      <c r="I36" s="401"/>
    </row>
    <row r="37" spans="1:9" ht="44.25" customHeight="1" thickBot="1" x14ac:dyDescent="0.4">
      <c r="A37" s="117" t="s">
        <v>286</v>
      </c>
      <c r="B37" s="94" t="s">
        <v>756</v>
      </c>
      <c r="C37" s="392" t="s">
        <v>228</v>
      </c>
      <c r="D37" s="391" t="s">
        <v>111</v>
      </c>
      <c r="E37" s="391">
        <v>37</v>
      </c>
      <c r="F37" s="241"/>
      <c r="G37" s="28">
        <f t="shared" si="0"/>
        <v>0</v>
      </c>
      <c r="H37" s="383" t="s">
        <v>32</v>
      </c>
      <c r="I37" s="402">
        <f>ROUND(SUM(G6:G37),2)</f>
        <v>0</v>
      </c>
    </row>
    <row r="38" spans="1:9" ht="194.25" customHeight="1" x14ac:dyDescent="0.35">
      <c r="A38" s="11" t="s">
        <v>338</v>
      </c>
      <c r="B38" s="393" t="s">
        <v>757</v>
      </c>
      <c r="C38" s="394" t="s">
        <v>231</v>
      </c>
      <c r="D38" s="395" t="s">
        <v>11</v>
      </c>
      <c r="E38" s="395">
        <v>1</v>
      </c>
      <c r="F38" s="241"/>
      <c r="G38" s="16">
        <f t="shared" si="0"/>
        <v>0</v>
      </c>
      <c r="H38" s="262"/>
      <c r="I38" s="403"/>
    </row>
    <row r="39" spans="1:9" ht="33" customHeight="1" x14ac:dyDescent="0.35">
      <c r="A39" s="17" t="s">
        <v>338</v>
      </c>
      <c r="B39" s="396" t="s">
        <v>758</v>
      </c>
      <c r="C39" s="269" t="s">
        <v>232</v>
      </c>
      <c r="D39" s="397" t="s">
        <v>172</v>
      </c>
      <c r="E39" s="397">
        <v>2</v>
      </c>
      <c r="F39" s="241"/>
      <c r="G39" s="22">
        <f t="shared" si="0"/>
        <v>0</v>
      </c>
      <c r="H39" s="262"/>
      <c r="I39" s="403"/>
    </row>
    <row r="40" spans="1:9" ht="28" x14ac:dyDescent="0.35">
      <c r="A40" s="17" t="s">
        <v>338</v>
      </c>
      <c r="B40" s="396" t="s">
        <v>759</v>
      </c>
      <c r="C40" s="269" t="s">
        <v>233</v>
      </c>
      <c r="D40" s="397" t="s">
        <v>172</v>
      </c>
      <c r="E40" s="397">
        <v>2</v>
      </c>
      <c r="F40" s="241"/>
      <c r="G40" s="22">
        <f t="shared" si="0"/>
        <v>0</v>
      </c>
      <c r="H40" s="404"/>
      <c r="I40" s="403"/>
    </row>
    <row r="41" spans="1:9" ht="28" x14ac:dyDescent="0.35">
      <c r="A41" s="17" t="s">
        <v>338</v>
      </c>
      <c r="B41" s="396" t="s">
        <v>760</v>
      </c>
      <c r="C41" s="269" t="s">
        <v>234</v>
      </c>
      <c r="D41" s="397" t="s">
        <v>14</v>
      </c>
      <c r="E41" s="397">
        <v>107</v>
      </c>
      <c r="F41" s="241"/>
      <c r="G41" s="22">
        <f t="shared" si="0"/>
        <v>0</v>
      </c>
      <c r="H41" s="262"/>
      <c r="I41" s="403"/>
    </row>
    <row r="42" spans="1:9" ht="28" x14ac:dyDescent="0.35">
      <c r="A42" s="17" t="s">
        <v>338</v>
      </c>
      <c r="B42" s="396" t="s">
        <v>761</v>
      </c>
      <c r="C42" s="269" t="s">
        <v>762</v>
      </c>
      <c r="D42" s="397" t="s">
        <v>14</v>
      </c>
      <c r="E42" s="397">
        <v>12</v>
      </c>
      <c r="F42" s="241"/>
      <c r="G42" s="22">
        <f t="shared" si="0"/>
        <v>0</v>
      </c>
      <c r="H42" s="262"/>
      <c r="I42" s="403"/>
    </row>
    <row r="43" spans="1:9" ht="28" x14ac:dyDescent="0.35">
      <c r="A43" s="17" t="s">
        <v>338</v>
      </c>
      <c r="B43" s="396" t="s">
        <v>763</v>
      </c>
      <c r="C43" s="269" t="s">
        <v>480</v>
      </c>
      <c r="D43" s="397" t="s">
        <v>11</v>
      </c>
      <c r="E43" s="397">
        <v>6</v>
      </c>
      <c r="F43" s="241"/>
      <c r="G43" s="22">
        <f t="shared" si="0"/>
        <v>0</v>
      </c>
      <c r="H43" s="262"/>
      <c r="I43" s="403"/>
    </row>
    <row r="44" spans="1:9" ht="28" x14ac:dyDescent="0.35">
      <c r="A44" s="17" t="s">
        <v>338</v>
      </c>
      <c r="B44" s="396" t="s">
        <v>764</v>
      </c>
      <c r="C44" s="269" t="s">
        <v>237</v>
      </c>
      <c r="D44" s="397" t="s">
        <v>14</v>
      </c>
      <c r="E44" s="397">
        <v>54</v>
      </c>
      <c r="F44" s="241"/>
      <c r="G44" s="22">
        <f t="shared" si="0"/>
        <v>0</v>
      </c>
      <c r="H44" s="262"/>
      <c r="I44" s="403"/>
    </row>
    <row r="45" spans="1:9" ht="28" x14ac:dyDescent="0.35">
      <c r="A45" s="17" t="s">
        <v>338</v>
      </c>
      <c r="B45" s="396" t="s">
        <v>765</v>
      </c>
      <c r="C45" s="269" t="s">
        <v>238</v>
      </c>
      <c r="D45" s="397" t="s">
        <v>14</v>
      </c>
      <c r="E45" s="397">
        <v>37</v>
      </c>
      <c r="F45" s="241"/>
      <c r="G45" s="22">
        <f t="shared" si="0"/>
        <v>0</v>
      </c>
      <c r="H45" s="262"/>
      <c r="I45" s="403"/>
    </row>
    <row r="46" spans="1:9" ht="28" x14ac:dyDescent="0.35">
      <c r="A46" s="17" t="s">
        <v>338</v>
      </c>
      <c r="B46" s="396" t="s">
        <v>766</v>
      </c>
      <c r="C46" s="269" t="s">
        <v>239</v>
      </c>
      <c r="D46" s="397" t="s">
        <v>14</v>
      </c>
      <c r="E46" s="397">
        <v>37</v>
      </c>
      <c r="F46" s="241"/>
      <c r="G46" s="22">
        <f t="shared" si="0"/>
        <v>0</v>
      </c>
      <c r="H46" s="262"/>
      <c r="I46" s="403"/>
    </row>
    <row r="47" spans="1:9" ht="28" x14ac:dyDescent="0.35">
      <c r="A47" s="17" t="s">
        <v>338</v>
      </c>
      <c r="B47" s="396" t="s">
        <v>767</v>
      </c>
      <c r="C47" s="269" t="s">
        <v>242</v>
      </c>
      <c r="D47" s="397" t="s">
        <v>11</v>
      </c>
      <c r="E47" s="397">
        <v>2</v>
      </c>
      <c r="F47" s="241"/>
      <c r="G47" s="22">
        <f t="shared" si="0"/>
        <v>0</v>
      </c>
      <c r="H47" s="239"/>
      <c r="I47" s="239"/>
    </row>
    <row r="48" spans="1:9" ht="28.5" thickBot="1" x14ac:dyDescent="0.4">
      <c r="A48" s="17" t="s">
        <v>338</v>
      </c>
      <c r="B48" s="398" t="s">
        <v>768</v>
      </c>
      <c r="C48" s="399" t="s">
        <v>769</v>
      </c>
      <c r="D48" s="400" t="s">
        <v>25</v>
      </c>
      <c r="E48" s="400">
        <v>2</v>
      </c>
      <c r="F48" s="241"/>
      <c r="G48" s="22">
        <f t="shared" si="0"/>
        <v>0</v>
      </c>
      <c r="H48" s="239"/>
      <c r="I48" s="239"/>
    </row>
    <row r="49" spans="1:9" ht="42.5" thickBot="1" x14ac:dyDescent="0.4">
      <c r="A49" s="117" t="s">
        <v>338</v>
      </c>
      <c r="B49" s="398" t="s">
        <v>770</v>
      </c>
      <c r="C49" s="399" t="s">
        <v>244</v>
      </c>
      <c r="D49" s="400" t="s">
        <v>11</v>
      </c>
      <c r="E49" s="400">
        <v>3</v>
      </c>
      <c r="F49" s="241"/>
      <c r="G49" s="22">
        <f t="shared" si="0"/>
        <v>0</v>
      </c>
      <c r="H49" s="383" t="s">
        <v>49</v>
      </c>
      <c r="I49" s="402">
        <f>ROUND(SUM(G38:G49),2)</f>
        <v>0</v>
      </c>
    </row>
    <row r="50" spans="1:9" ht="15.5" x14ac:dyDescent="0.35">
      <c r="A50" s="90" t="s">
        <v>651</v>
      </c>
      <c r="B50" s="18" t="s">
        <v>771</v>
      </c>
      <c r="C50" s="19" t="s">
        <v>650</v>
      </c>
      <c r="D50" s="397" t="s">
        <v>11</v>
      </c>
      <c r="E50" s="397">
        <v>1</v>
      </c>
      <c r="F50" s="241"/>
      <c r="G50" s="22">
        <f t="shared" si="0"/>
        <v>0</v>
      </c>
      <c r="H50" s="375"/>
      <c r="I50" s="405"/>
    </row>
    <row r="51" spans="1:9" ht="56.5" thickBot="1" x14ac:dyDescent="0.4">
      <c r="A51" s="239"/>
      <c r="B51" s="239"/>
      <c r="C51" s="239"/>
      <c r="D51" s="239"/>
      <c r="E51" s="239"/>
      <c r="F51" s="39" t="s">
        <v>807</v>
      </c>
      <c r="G51" s="40">
        <f>SUM(G6:G50)</f>
        <v>0</v>
      </c>
      <c r="H51" s="239"/>
      <c r="I51" s="239"/>
    </row>
  </sheetData>
  <sheetProtection algorithmName="SHA-512" hashValue="wzJOUE356tiK7ePGCWDKoIEfirpQmFIEDNd4HzOePasVcso/y2tnpJDsGqrzfVZDRrAxmiBNLRLd4KNfrYzFeA==" saltValue="l52HI57ssiEmFIvKe93uow==" spinCount="100000" sheet="1" objects="1" scenarios="1"/>
  <mergeCells count="2">
    <mergeCell ref="A1:G2"/>
    <mergeCell ref="A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F4708-05AD-4E3B-9AB8-857308A5087F}">
  <dimension ref="A1:J43"/>
  <sheetViews>
    <sheetView zoomScale="60" zoomScaleNormal="60" workbookViewId="0">
      <selection activeCell="A4" sqref="A4"/>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59.25" customHeight="1" x14ac:dyDescent="0.3">
      <c r="A1" s="454" t="s">
        <v>363</v>
      </c>
      <c r="B1" s="454"/>
      <c r="C1" s="454"/>
      <c r="D1" s="454"/>
      <c r="E1" s="454"/>
      <c r="F1" s="454"/>
      <c r="G1" s="454"/>
    </row>
    <row r="2" spans="1:10" ht="21.75" customHeight="1" x14ac:dyDescent="0.3">
      <c r="A2" s="100"/>
      <c r="B2" s="100"/>
      <c r="C2" s="100"/>
      <c r="D2" s="100"/>
      <c r="E2" s="100"/>
      <c r="F2" s="100"/>
      <c r="G2" s="101"/>
    </row>
    <row r="3" spans="1:10" ht="21.75" customHeight="1" x14ac:dyDescent="0.3">
      <c r="A3" s="455" t="s">
        <v>808</v>
      </c>
      <c r="B3" s="455"/>
      <c r="C3" s="455"/>
      <c r="D3" s="455"/>
      <c r="E3" s="455"/>
      <c r="F3" s="455"/>
      <c r="G3" s="455"/>
      <c r="H3" s="102"/>
      <c r="I3" s="102"/>
    </row>
    <row r="4" spans="1:10" ht="28" x14ac:dyDescent="0.3">
      <c r="A4" s="103" t="s">
        <v>1</v>
      </c>
      <c r="B4" s="103" t="s">
        <v>2</v>
      </c>
      <c r="C4" s="103" t="s">
        <v>3</v>
      </c>
      <c r="D4" s="103" t="s">
        <v>4</v>
      </c>
      <c r="E4" s="104" t="s">
        <v>5</v>
      </c>
      <c r="F4" s="105" t="s">
        <v>364</v>
      </c>
      <c r="G4" s="106" t="s">
        <v>7</v>
      </c>
      <c r="H4" s="537"/>
      <c r="I4" s="537"/>
    </row>
    <row r="5" spans="1:10" x14ac:dyDescent="0.3">
      <c r="A5" s="515" t="s">
        <v>8</v>
      </c>
      <c r="B5" s="516" t="s">
        <v>365</v>
      </c>
      <c r="C5" s="517" t="s">
        <v>10</v>
      </c>
      <c r="D5" s="518" t="s">
        <v>11</v>
      </c>
      <c r="E5" s="519">
        <v>1</v>
      </c>
      <c r="F5" s="109"/>
      <c r="G5" s="538">
        <f t="shared" ref="G5:G38" si="0">ROUND((E5*F5),2)</f>
        <v>0</v>
      </c>
      <c r="H5" s="537"/>
      <c r="I5" s="537"/>
      <c r="J5" s="58"/>
    </row>
    <row r="6" spans="1:10" ht="29.25" customHeight="1" x14ac:dyDescent="0.3">
      <c r="A6" s="520" t="s">
        <v>8</v>
      </c>
      <c r="B6" s="516" t="s">
        <v>366</v>
      </c>
      <c r="C6" s="521" t="s">
        <v>367</v>
      </c>
      <c r="D6" s="516" t="s">
        <v>14</v>
      </c>
      <c r="E6" s="516">
        <v>30</v>
      </c>
      <c r="F6" s="109"/>
      <c r="G6" s="539">
        <f t="shared" si="0"/>
        <v>0</v>
      </c>
      <c r="H6" s="537"/>
      <c r="I6" s="537"/>
      <c r="J6" s="58"/>
    </row>
    <row r="7" spans="1:10" ht="29.25" customHeight="1" x14ac:dyDescent="0.3">
      <c r="A7" s="520" t="s">
        <v>8</v>
      </c>
      <c r="B7" s="516" t="s">
        <v>368</v>
      </c>
      <c r="C7" s="521" t="s">
        <v>99</v>
      </c>
      <c r="D7" s="516" t="s">
        <v>14</v>
      </c>
      <c r="E7" s="516">
        <v>2</v>
      </c>
      <c r="F7" s="109"/>
      <c r="G7" s="539">
        <f t="shared" si="0"/>
        <v>0</v>
      </c>
      <c r="H7" s="537"/>
      <c r="I7" s="537"/>
      <c r="J7" s="58"/>
    </row>
    <row r="8" spans="1:10" ht="29.25" customHeight="1" x14ac:dyDescent="0.3">
      <c r="A8" s="520" t="s">
        <v>8</v>
      </c>
      <c r="B8" s="516" t="s">
        <v>369</v>
      </c>
      <c r="C8" s="521" t="s">
        <v>370</v>
      </c>
      <c r="D8" s="516" t="s">
        <v>371</v>
      </c>
      <c r="E8" s="516">
        <v>34</v>
      </c>
      <c r="F8" s="109"/>
      <c r="G8" s="539">
        <f t="shared" si="0"/>
        <v>0</v>
      </c>
      <c r="H8" s="537"/>
      <c r="I8" s="537"/>
      <c r="J8" s="58"/>
    </row>
    <row r="9" spans="1:10" ht="29.25" customHeight="1" x14ac:dyDescent="0.3">
      <c r="A9" s="520" t="s">
        <v>8</v>
      </c>
      <c r="B9" s="516" t="s">
        <v>372</v>
      </c>
      <c r="C9" s="522" t="s">
        <v>100</v>
      </c>
      <c r="D9" s="516" t="s">
        <v>371</v>
      </c>
      <c r="E9" s="516">
        <v>1</v>
      </c>
      <c r="F9" s="109"/>
      <c r="G9" s="539">
        <f t="shared" si="0"/>
        <v>0</v>
      </c>
      <c r="H9" s="537"/>
      <c r="I9" s="537"/>
      <c r="J9" s="58"/>
    </row>
    <row r="10" spans="1:10" ht="29.25" customHeight="1" x14ac:dyDescent="0.3">
      <c r="A10" s="520" t="s">
        <v>8</v>
      </c>
      <c r="B10" s="523" t="s">
        <v>373</v>
      </c>
      <c r="C10" s="481" t="s">
        <v>374</v>
      </c>
      <c r="D10" s="524" t="s">
        <v>25</v>
      </c>
      <c r="E10" s="516">
        <v>2</v>
      </c>
      <c r="F10" s="109"/>
      <c r="G10" s="539">
        <f t="shared" si="0"/>
        <v>0</v>
      </c>
      <c r="H10" s="537"/>
      <c r="I10" s="537"/>
      <c r="J10" s="58"/>
    </row>
    <row r="11" spans="1:10" ht="29.25" customHeight="1" x14ac:dyDescent="0.3">
      <c r="A11" s="520" t="s">
        <v>8</v>
      </c>
      <c r="B11" s="516" t="s">
        <v>375</v>
      </c>
      <c r="C11" s="525" t="s">
        <v>16</v>
      </c>
      <c r="D11" s="516" t="s">
        <v>14</v>
      </c>
      <c r="E11" s="516">
        <v>31</v>
      </c>
      <c r="F11" s="109"/>
      <c r="G11" s="539">
        <f t="shared" si="0"/>
        <v>0</v>
      </c>
      <c r="H11" s="537"/>
      <c r="I11" s="537"/>
      <c r="J11" s="58"/>
    </row>
    <row r="12" spans="1:10" ht="29.25" customHeight="1" x14ac:dyDescent="0.3">
      <c r="A12" s="520" t="s">
        <v>8</v>
      </c>
      <c r="B12" s="516" t="s">
        <v>376</v>
      </c>
      <c r="C12" s="521" t="s">
        <v>102</v>
      </c>
      <c r="D12" s="516" t="s">
        <v>377</v>
      </c>
      <c r="E12" s="516">
        <v>2</v>
      </c>
      <c r="F12" s="109"/>
      <c r="G12" s="539">
        <f t="shared" si="0"/>
        <v>0</v>
      </c>
      <c r="H12" s="537"/>
      <c r="I12" s="537"/>
      <c r="J12" s="58"/>
    </row>
    <row r="13" spans="1:10" ht="29.25" customHeight="1" x14ac:dyDescent="0.3">
      <c r="A13" s="520" t="s">
        <v>8</v>
      </c>
      <c r="B13" s="516" t="s">
        <v>378</v>
      </c>
      <c r="C13" s="521" t="s">
        <v>379</v>
      </c>
      <c r="D13" s="516" t="s">
        <v>371</v>
      </c>
      <c r="E13" s="516">
        <v>45</v>
      </c>
      <c r="F13" s="109"/>
      <c r="G13" s="539">
        <f t="shared" si="0"/>
        <v>0</v>
      </c>
      <c r="H13" s="537"/>
      <c r="I13" s="537"/>
      <c r="J13" s="58"/>
    </row>
    <row r="14" spans="1:10" ht="29.25" customHeight="1" x14ac:dyDescent="0.3">
      <c r="A14" s="520" t="s">
        <v>8</v>
      </c>
      <c r="B14" s="516" t="s">
        <v>380</v>
      </c>
      <c r="C14" s="521" t="s">
        <v>381</v>
      </c>
      <c r="D14" s="516" t="s">
        <v>22</v>
      </c>
      <c r="E14" s="516">
        <v>10</v>
      </c>
      <c r="F14" s="109"/>
      <c r="G14" s="539">
        <f t="shared" si="0"/>
        <v>0</v>
      </c>
      <c r="H14" s="537"/>
      <c r="I14" s="537"/>
      <c r="J14" s="58"/>
    </row>
    <row r="15" spans="1:10" ht="29.25" customHeight="1" x14ac:dyDescent="0.3">
      <c r="A15" s="520" t="s">
        <v>8</v>
      </c>
      <c r="B15" s="526" t="s">
        <v>382</v>
      </c>
      <c r="C15" s="521" t="s">
        <v>260</v>
      </c>
      <c r="D15" s="516" t="s">
        <v>25</v>
      </c>
      <c r="E15" s="516">
        <v>4</v>
      </c>
      <c r="F15" s="109"/>
      <c r="G15" s="539">
        <f t="shared" si="0"/>
        <v>0</v>
      </c>
      <c r="H15" s="537"/>
      <c r="I15" s="537"/>
      <c r="J15" s="58"/>
    </row>
    <row r="16" spans="1:10" ht="29.25" customHeight="1" x14ac:dyDescent="0.3">
      <c r="A16" s="520" t="s">
        <v>8</v>
      </c>
      <c r="B16" s="516" t="s">
        <v>383</v>
      </c>
      <c r="C16" s="521" t="s">
        <v>261</v>
      </c>
      <c r="D16" s="516" t="s">
        <v>25</v>
      </c>
      <c r="E16" s="516">
        <v>3</v>
      </c>
      <c r="F16" s="109"/>
      <c r="G16" s="539">
        <f t="shared" si="0"/>
        <v>0</v>
      </c>
      <c r="H16" s="537"/>
      <c r="I16" s="537"/>
      <c r="J16" s="58"/>
    </row>
    <row r="17" spans="1:10" ht="49.5" customHeight="1" x14ac:dyDescent="0.3">
      <c r="A17" s="520" t="s">
        <v>8</v>
      </c>
      <c r="B17" s="516" t="s">
        <v>384</v>
      </c>
      <c r="C17" s="521" t="s">
        <v>107</v>
      </c>
      <c r="D17" s="516" t="s">
        <v>25</v>
      </c>
      <c r="E17" s="516">
        <v>4</v>
      </c>
      <c r="F17" s="109"/>
      <c r="G17" s="539">
        <f t="shared" si="0"/>
        <v>0</v>
      </c>
      <c r="H17" s="503"/>
      <c r="I17" s="504"/>
      <c r="J17" s="58"/>
    </row>
    <row r="18" spans="1:10" ht="49.5" customHeight="1" x14ac:dyDescent="0.3">
      <c r="A18" s="520" t="s">
        <v>8</v>
      </c>
      <c r="B18" s="526" t="s">
        <v>385</v>
      </c>
      <c r="C18" s="521" t="s">
        <v>29</v>
      </c>
      <c r="D18" s="516" t="s">
        <v>371</v>
      </c>
      <c r="E18" s="516">
        <v>21</v>
      </c>
      <c r="F18" s="109"/>
      <c r="G18" s="539">
        <f t="shared" si="0"/>
        <v>0</v>
      </c>
      <c r="H18" s="503"/>
      <c r="I18" s="504"/>
      <c r="J18" s="58"/>
    </row>
    <row r="19" spans="1:10" ht="49.5" customHeight="1" x14ac:dyDescent="0.3">
      <c r="A19" s="520" t="s">
        <v>8</v>
      </c>
      <c r="B19" s="526" t="s">
        <v>386</v>
      </c>
      <c r="C19" s="521" t="s">
        <v>31</v>
      </c>
      <c r="D19" s="527" t="s">
        <v>22</v>
      </c>
      <c r="E19" s="516">
        <v>15.5</v>
      </c>
      <c r="F19" s="109"/>
      <c r="G19" s="539">
        <f t="shared" si="0"/>
        <v>0</v>
      </c>
      <c r="H19" s="540" t="s">
        <v>32</v>
      </c>
      <c r="I19" s="541">
        <f>ROUND(SUM(G5:G19),2)</f>
        <v>0</v>
      </c>
      <c r="J19" s="58"/>
    </row>
    <row r="20" spans="1:10" ht="49.5" customHeight="1" x14ac:dyDescent="0.3">
      <c r="A20" s="520" t="s">
        <v>33</v>
      </c>
      <c r="B20" s="516" t="s">
        <v>387</v>
      </c>
      <c r="C20" s="521" t="s">
        <v>38</v>
      </c>
      <c r="D20" s="516" t="s">
        <v>377</v>
      </c>
      <c r="E20" s="516">
        <v>9</v>
      </c>
      <c r="F20" s="109"/>
      <c r="G20" s="539">
        <f t="shared" si="0"/>
        <v>0</v>
      </c>
      <c r="H20" s="542"/>
      <c r="I20" s="543"/>
      <c r="J20" s="58"/>
    </row>
    <row r="21" spans="1:10" ht="49.5" customHeight="1" x14ac:dyDescent="0.3">
      <c r="A21" s="520" t="s">
        <v>33</v>
      </c>
      <c r="B21" s="516" t="s">
        <v>388</v>
      </c>
      <c r="C21" s="521" t="s">
        <v>389</v>
      </c>
      <c r="D21" s="516" t="s">
        <v>377</v>
      </c>
      <c r="E21" s="516">
        <v>30</v>
      </c>
      <c r="F21" s="109"/>
      <c r="G21" s="539">
        <f t="shared" si="0"/>
        <v>0</v>
      </c>
      <c r="H21" s="542"/>
      <c r="I21" s="543"/>
      <c r="J21" s="58"/>
    </row>
    <row r="22" spans="1:10" ht="49.5" customHeight="1" x14ac:dyDescent="0.3">
      <c r="A22" s="520" t="s">
        <v>33</v>
      </c>
      <c r="B22" s="516" t="s">
        <v>390</v>
      </c>
      <c r="C22" s="521" t="s">
        <v>40</v>
      </c>
      <c r="D22" s="516" t="s">
        <v>371</v>
      </c>
      <c r="E22" s="516">
        <v>60</v>
      </c>
      <c r="F22" s="109"/>
      <c r="G22" s="539">
        <f t="shared" si="0"/>
        <v>0</v>
      </c>
      <c r="H22" s="540" t="s">
        <v>49</v>
      </c>
      <c r="I22" s="541">
        <f>ROUND(SUM(G20:G22),2)</f>
        <v>0</v>
      </c>
      <c r="J22" s="58"/>
    </row>
    <row r="23" spans="1:10" ht="49.5" customHeight="1" x14ac:dyDescent="0.3">
      <c r="A23" s="520" t="s">
        <v>391</v>
      </c>
      <c r="B23" s="528" t="s">
        <v>392</v>
      </c>
      <c r="C23" s="529" t="s">
        <v>117</v>
      </c>
      <c r="D23" s="516" t="s">
        <v>371</v>
      </c>
      <c r="E23" s="516">
        <v>7</v>
      </c>
      <c r="F23" s="109"/>
      <c r="G23" s="539">
        <f t="shared" si="0"/>
        <v>0</v>
      </c>
      <c r="H23" s="542"/>
      <c r="I23" s="543"/>
      <c r="J23" s="58"/>
    </row>
    <row r="24" spans="1:10" ht="49.5" customHeight="1" x14ac:dyDescent="0.3">
      <c r="A24" s="520" t="s">
        <v>391</v>
      </c>
      <c r="B24" s="528" t="s">
        <v>393</v>
      </c>
      <c r="C24" s="529" t="s">
        <v>394</v>
      </c>
      <c r="D24" s="516" t="s">
        <v>371</v>
      </c>
      <c r="E24" s="516">
        <v>7</v>
      </c>
      <c r="F24" s="109"/>
      <c r="G24" s="539">
        <f t="shared" si="0"/>
        <v>0</v>
      </c>
      <c r="H24" s="542"/>
      <c r="I24" s="543"/>
      <c r="J24" s="58"/>
    </row>
    <row r="25" spans="1:10" ht="49.5" customHeight="1" x14ac:dyDescent="0.3">
      <c r="A25" s="520" t="s">
        <v>391</v>
      </c>
      <c r="B25" s="528" t="s">
        <v>395</v>
      </c>
      <c r="C25" s="529" t="s">
        <v>56</v>
      </c>
      <c r="D25" s="516" t="s">
        <v>14</v>
      </c>
      <c r="E25" s="516">
        <v>31</v>
      </c>
      <c r="F25" s="109"/>
      <c r="G25" s="539">
        <f t="shared" si="0"/>
        <v>0</v>
      </c>
      <c r="H25" s="542"/>
      <c r="I25" s="543"/>
      <c r="J25" s="58"/>
    </row>
    <row r="26" spans="1:10" ht="49.5" customHeight="1" x14ac:dyDescent="0.3">
      <c r="A26" s="520" t="s">
        <v>391</v>
      </c>
      <c r="B26" s="528" t="s">
        <v>396</v>
      </c>
      <c r="C26" s="529" t="s">
        <v>123</v>
      </c>
      <c r="D26" s="516" t="s">
        <v>371</v>
      </c>
      <c r="E26" s="516">
        <v>60</v>
      </c>
      <c r="F26" s="109"/>
      <c r="G26" s="539">
        <f t="shared" si="0"/>
        <v>0</v>
      </c>
      <c r="H26" s="542"/>
      <c r="I26" s="543"/>
      <c r="J26" s="58"/>
    </row>
    <row r="27" spans="1:10" ht="49.5" customHeight="1" x14ac:dyDescent="0.3">
      <c r="A27" s="520" t="s">
        <v>391</v>
      </c>
      <c r="B27" s="528" t="s">
        <v>397</v>
      </c>
      <c r="C27" s="529" t="s">
        <v>398</v>
      </c>
      <c r="D27" s="516" t="s">
        <v>371</v>
      </c>
      <c r="E27" s="516">
        <v>60</v>
      </c>
      <c r="F27" s="109"/>
      <c r="G27" s="539">
        <f t="shared" si="0"/>
        <v>0</v>
      </c>
      <c r="H27" s="542"/>
      <c r="I27" s="543"/>
      <c r="J27" s="58"/>
    </row>
    <row r="28" spans="1:10" ht="49.5" customHeight="1" x14ac:dyDescent="0.3">
      <c r="A28" s="520" t="s">
        <v>391</v>
      </c>
      <c r="B28" s="528" t="s">
        <v>399</v>
      </c>
      <c r="C28" s="529" t="s">
        <v>126</v>
      </c>
      <c r="D28" s="516" t="s">
        <v>371</v>
      </c>
      <c r="E28" s="516">
        <v>53</v>
      </c>
      <c r="F28" s="109"/>
      <c r="G28" s="539">
        <f t="shared" si="0"/>
        <v>0</v>
      </c>
      <c r="H28" s="542"/>
      <c r="I28" s="543"/>
      <c r="J28" s="58"/>
    </row>
    <row r="29" spans="1:10" ht="49.5" customHeight="1" x14ac:dyDescent="0.3">
      <c r="A29" s="520" t="s">
        <v>391</v>
      </c>
      <c r="B29" s="528" t="s">
        <v>400</v>
      </c>
      <c r="C29" s="529" t="s">
        <v>66</v>
      </c>
      <c r="D29" s="516" t="s">
        <v>371</v>
      </c>
      <c r="E29" s="516">
        <v>7</v>
      </c>
      <c r="F29" s="109"/>
      <c r="G29" s="539">
        <f t="shared" si="0"/>
        <v>0</v>
      </c>
      <c r="H29" s="542"/>
      <c r="I29" s="543"/>
      <c r="J29" s="58"/>
    </row>
    <row r="30" spans="1:10" ht="49.5" customHeight="1" x14ac:dyDescent="0.3">
      <c r="A30" s="520" t="s">
        <v>391</v>
      </c>
      <c r="B30" s="528" t="s">
        <v>401</v>
      </c>
      <c r="C30" s="529" t="s">
        <v>402</v>
      </c>
      <c r="D30" s="516" t="s">
        <v>371</v>
      </c>
      <c r="E30" s="516">
        <v>34</v>
      </c>
      <c r="F30" s="109"/>
      <c r="G30" s="539">
        <f t="shared" si="0"/>
        <v>0</v>
      </c>
      <c r="H30" s="542"/>
      <c r="I30" s="543"/>
      <c r="J30" s="58"/>
    </row>
    <row r="31" spans="1:10" ht="49.5" customHeight="1" x14ac:dyDescent="0.3">
      <c r="A31" s="520" t="s">
        <v>391</v>
      </c>
      <c r="B31" s="528" t="s">
        <v>403</v>
      </c>
      <c r="C31" s="529" t="s">
        <v>131</v>
      </c>
      <c r="D31" s="516" t="s">
        <v>371</v>
      </c>
      <c r="E31" s="516">
        <v>6</v>
      </c>
      <c r="F31" s="109"/>
      <c r="G31" s="539">
        <f t="shared" si="0"/>
        <v>0</v>
      </c>
      <c r="H31" s="542"/>
      <c r="I31" s="543"/>
      <c r="J31" s="58"/>
    </row>
    <row r="32" spans="1:10" ht="49.5" customHeight="1" x14ac:dyDescent="0.3">
      <c r="A32" s="520" t="s">
        <v>391</v>
      </c>
      <c r="B32" s="528" t="s">
        <v>404</v>
      </c>
      <c r="C32" s="529" t="s">
        <v>76</v>
      </c>
      <c r="D32" s="516" t="s">
        <v>371</v>
      </c>
      <c r="E32" s="516">
        <v>31</v>
      </c>
      <c r="F32" s="109"/>
      <c r="G32" s="539">
        <f t="shared" si="0"/>
        <v>0</v>
      </c>
      <c r="H32" s="542"/>
      <c r="I32" s="543"/>
      <c r="J32" s="58"/>
    </row>
    <row r="33" spans="1:10" ht="49.5" customHeight="1" x14ac:dyDescent="0.3">
      <c r="A33" s="520" t="s">
        <v>391</v>
      </c>
      <c r="B33" s="528" t="s">
        <v>405</v>
      </c>
      <c r="C33" s="529" t="s">
        <v>406</v>
      </c>
      <c r="D33" s="516" t="s">
        <v>14</v>
      </c>
      <c r="E33" s="516">
        <v>15</v>
      </c>
      <c r="F33" s="109"/>
      <c r="G33" s="539">
        <f t="shared" si="0"/>
        <v>0</v>
      </c>
      <c r="H33" s="540" t="s">
        <v>407</v>
      </c>
      <c r="I33" s="541">
        <f>ROUND(SUM(G23:G33),2)</f>
        <v>0</v>
      </c>
      <c r="J33" s="58"/>
    </row>
    <row r="34" spans="1:10" ht="49.5" customHeight="1" x14ac:dyDescent="0.3">
      <c r="A34" s="520" t="s">
        <v>78</v>
      </c>
      <c r="B34" s="516" t="s">
        <v>408</v>
      </c>
      <c r="C34" s="529" t="s">
        <v>80</v>
      </c>
      <c r="D34" s="516" t="s">
        <v>25</v>
      </c>
      <c r="E34" s="516">
        <v>3</v>
      </c>
      <c r="F34" s="109"/>
      <c r="G34" s="539">
        <f t="shared" si="0"/>
        <v>0</v>
      </c>
      <c r="H34" s="542"/>
      <c r="I34" s="543"/>
      <c r="J34" s="58"/>
    </row>
    <row r="35" spans="1:10" ht="49.5" customHeight="1" x14ac:dyDescent="0.3">
      <c r="A35" s="520" t="s">
        <v>78</v>
      </c>
      <c r="B35" s="516" t="s">
        <v>409</v>
      </c>
      <c r="C35" s="529" t="s">
        <v>410</v>
      </c>
      <c r="D35" s="516" t="s">
        <v>25</v>
      </c>
      <c r="E35" s="516">
        <v>2</v>
      </c>
      <c r="F35" s="109"/>
      <c r="G35" s="539">
        <f t="shared" si="0"/>
        <v>0</v>
      </c>
      <c r="H35" s="542"/>
      <c r="I35" s="543"/>
      <c r="J35" s="58"/>
    </row>
    <row r="36" spans="1:10" ht="49.5" customHeight="1" x14ac:dyDescent="0.3">
      <c r="A36" s="520" t="s">
        <v>78</v>
      </c>
      <c r="B36" s="516" t="s">
        <v>411</v>
      </c>
      <c r="C36" s="529" t="s">
        <v>412</v>
      </c>
      <c r="D36" s="516" t="s">
        <v>25</v>
      </c>
      <c r="E36" s="516">
        <v>4</v>
      </c>
      <c r="F36" s="109"/>
      <c r="G36" s="539">
        <f t="shared" si="0"/>
        <v>0</v>
      </c>
      <c r="H36" s="542"/>
      <c r="I36" s="543"/>
      <c r="J36" s="58"/>
    </row>
    <row r="37" spans="1:10" ht="49.5" customHeight="1" x14ac:dyDescent="0.3">
      <c r="A37" s="520" t="s">
        <v>78</v>
      </c>
      <c r="B37" s="516" t="s">
        <v>413</v>
      </c>
      <c r="C37" s="529" t="s">
        <v>414</v>
      </c>
      <c r="D37" s="516" t="s">
        <v>25</v>
      </c>
      <c r="E37" s="516">
        <v>2</v>
      </c>
      <c r="F37" s="109"/>
      <c r="G37" s="539">
        <f t="shared" si="0"/>
        <v>0</v>
      </c>
      <c r="H37" s="542"/>
      <c r="I37" s="543"/>
      <c r="J37" s="58"/>
    </row>
    <row r="38" spans="1:10" s="36" customFormat="1" ht="49.4" customHeight="1" x14ac:dyDescent="0.3">
      <c r="A38" s="520" t="s">
        <v>78</v>
      </c>
      <c r="B38" s="516" t="s">
        <v>415</v>
      </c>
      <c r="C38" s="529" t="s">
        <v>416</v>
      </c>
      <c r="D38" s="516" t="s">
        <v>371</v>
      </c>
      <c r="E38" s="516">
        <v>35.5</v>
      </c>
      <c r="F38" s="109"/>
      <c r="G38" s="539">
        <f t="shared" si="0"/>
        <v>0</v>
      </c>
      <c r="H38" s="544" t="s">
        <v>91</v>
      </c>
      <c r="I38" s="545">
        <f>ROUND(SUM(G34:G38),2)</f>
        <v>0</v>
      </c>
      <c r="J38" s="57"/>
    </row>
    <row r="39" spans="1:10" s="36" customFormat="1" ht="49.4" customHeight="1" x14ac:dyDescent="0.3">
      <c r="A39" s="530" t="s">
        <v>92</v>
      </c>
      <c r="B39" s="516" t="s">
        <v>417</v>
      </c>
      <c r="C39" s="531" t="s">
        <v>162</v>
      </c>
      <c r="D39" s="516" t="s">
        <v>25</v>
      </c>
      <c r="E39" s="532">
        <v>1</v>
      </c>
      <c r="F39" s="109"/>
      <c r="G39" s="546">
        <f>ROUND((E39*F39),2)</f>
        <v>0</v>
      </c>
      <c r="H39" s="547"/>
      <c r="I39" s="548"/>
      <c r="J39" s="57"/>
    </row>
    <row r="40" spans="1:10" s="36" customFormat="1" ht="49.4" customHeight="1" x14ac:dyDescent="0.3">
      <c r="A40" s="530" t="s">
        <v>92</v>
      </c>
      <c r="B40" s="516" t="s">
        <v>418</v>
      </c>
      <c r="C40" s="531" t="s">
        <v>94</v>
      </c>
      <c r="D40" s="532" t="s">
        <v>11</v>
      </c>
      <c r="E40" s="532">
        <v>1</v>
      </c>
      <c r="F40" s="109"/>
      <c r="G40" s="539">
        <f>ROUND((E40*F40),2)</f>
        <v>0</v>
      </c>
      <c r="H40" s="542"/>
      <c r="I40" s="543"/>
      <c r="J40" s="57"/>
    </row>
    <row r="41" spans="1:10" s="36" customFormat="1" ht="49.4" customHeight="1" x14ac:dyDescent="0.3">
      <c r="A41" s="530" t="s">
        <v>92</v>
      </c>
      <c r="B41" s="533" t="s">
        <v>419</v>
      </c>
      <c r="C41" s="531" t="s">
        <v>420</v>
      </c>
      <c r="D41" s="532" t="s">
        <v>11</v>
      </c>
      <c r="E41" s="532">
        <v>1</v>
      </c>
      <c r="F41" s="109"/>
      <c r="G41" s="539">
        <f>ROUND((E41*F41),2)</f>
        <v>0</v>
      </c>
      <c r="H41" s="549"/>
      <c r="I41" s="549"/>
      <c r="J41" s="57"/>
    </row>
    <row r="42" spans="1:10" s="36" customFormat="1" ht="49.4" customHeight="1" x14ac:dyDescent="0.3">
      <c r="A42" s="530" t="s">
        <v>92</v>
      </c>
      <c r="B42" s="516" t="s">
        <v>873</v>
      </c>
      <c r="C42" s="531" t="s">
        <v>734</v>
      </c>
      <c r="D42" s="518" t="s">
        <v>11</v>
      </c>
      <c r="E42" s="516">
        <v>1</v>
      </c>
      <c r="F42" s="109"/>
      <c r="G42" s="539">
        <f>ROUND((E42*F42),2)</f>
        <v>0</v>
      </c>
      <c r="H42" s="539" t="s">
        <v>97</v>
      </c>
      <c r="I42" s="541">
        <f>ROUND(SUM(G39:G42),2)</f>
        <v>0</v>
      </c>
      <c r="J42" s="57"/>
    </row>
    <row r="43" spans="1:10" ht="42" x14ac:dyDescent="0.3">
      <c r="A43" s="534"/>
      <c r="B43" s="535"/>
      <c r="C43" s="536"/>
      <c r="D43" s="504"/>
      <c r="E43" s="504"/>
      <c r="F43" s="115" t="s">
        <v>809</v>
      </c>
      <c r="G43" s="550">
        <f>SUM(G5:G42)</f>
        <v>0</v>
      </c>
      <c r="H43" s="503"/>
      <c r="I43" s="504"/>
      <c r="J43" s="58"/>
    </row>
  </sheetData>
  <sheetProtection algorithmName="SHA-512" hashValue="K/7dYtYz+mIcB7C5flCGGOxdKIcgmPjBjziFuEcLmMIc3MKtMLd5B3WUFM4lNA8bTKOH/T9OEspptq/3Pw+TuA==" saltValue="sQGSZzPOc5LhjzdNPnMCqg==" spinCount="100000" sheet="1" objects="1" scenarios="1"/>
  <mergeCells count="2">
    <mergeCell ref="A1:G1"/>
    <mergeCell ref="A3:G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FCBD7-0DA2-493C-AC01-CC4062D5CE4E}">
  <dimension ref="A1:J44"/>
  <sheetViews>
    <sheetView zoomScale="60" zoomScaleNormal="60" workbookViewId="0">
      <selection activeCell="A4" sqref="A4"/>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59.25" customHeight="1" x14ac:dyDescent="0.3">
      <c r="A1" s="454" t="s">
        <v>421</v>
      </c>
      <c r="B1" s="454"/>
      <c r="C1" s="454"/>
      <c r="D1" s="454"/>
      <c r="E1" s="454"/>
      <c r="F1" s="454"/>
      <c r="G1" s="454"/>
    </row>
    <row r="2" spans="1:10" ht="21.75" customHeight="1" x14ac:dyDescent="0.3">
      <c r="A2" s="100"/>
      <c r="B2" s="100"/>
      <c r="C2" s="100"/>
      <c r="D2" s="100"/>
      <c r="E2" s="100"/>
      <c r="F2" s="100"/>
      <c r="G2" s="101"/>
    </row>
    <row r="3" spans="1:10" ht="21.75" customHeight="1" x14ac:dyDescent="0.3">
      <c r="A3" s="455" t="s">
        <v>810</v>
      </c>
      <c r="B3" s="455"/>
      <c r="C3" s="455"/>
      <c r="D3" s="455"/>
      <c r="E3" s="455"/>
      <c r="F3" s="455"/>
      <c r="G3" s="455"/>
      <c r="H3" s="102"/>
      <c r="I3" s="102"/>
    </row>
    <row r="4" spans="1:10" ht="28" x14ac:dyDescent="0.3">
      <c r="A4" s="103" t="s">
        <v>1</v>
      </c>
      <c r="B4" s="103" t="s">
        <v>2</v>
      </c>
      <c r="C4" s="103" t="s">
        <v>3</v>
      </c>
      <c r="D4" s="103" t="s">
        <v>4</v>
      </c>
      <c r="E4" s="104" t="s">
        <v>5</v>
      </c>
      <c r="F4" s="105" t="s">
        <v>364</v>
      </c>
      <c r="G4" s="106" t="s">
        <v>7</v>
      </c>
      <c r="H4" s="537"/>
      <c r="I4" s="537"/>
      <c r="J4" s="504"/>
    </row>
    <row r="5" spans="1:10" x14ac:dyDescent="0.3">
      <c r="A5" s="515" t="s">
        <v>8</v>
      </c>
      <c r="B5" s="516" t="s">
        <v>365</v>
      </c>
      <c r="C5" s="517" t="s">
        <v>10</v>
      </c>
      <c r="D5" s="518" t="s">
        <v>11</v>
      </c>
      <c r="E5" s="519">
        <v>1</v>
      </c>
      <c r="F5" s="109"/>
      <c r="G5" s="538">
        <f t="shared" ref="G5:G39" si="0">ROUND((E5*F5),2)</f>
        <v>0</v>
      </c>
      <c r="H5" s="537"/>
      <c r="I5" s="537"/>
      <c r="J5" s="504"/>
    </row>
    <row r="6" spans="1:10" ht="29.25" customHeight="1" x14ac:dyDescent="0.3">
      <c r="A6" s="520" t="s">
        <v>8</v>
      </c>
      <c r="B6" s="516" t="s">
        <v>366</v>
      </c>
      <c r="C6" s="521" t="s">
        <v>367</v>
      </c>
      <c r="D6" s="516" t="s">
        <v>14</v>
      </c>
      <c r="E6" s="516">
        <v>18</v>
      </c>
      <c r="F6" s="109"/>
      <c r="G6" s="539">
        <f t="shared" si="0"/>
        <v>0</v>
      </c>
      <c r="H6" s="537"/>
      <c r="I6" s="537"/>
      <c r="J6" s="504"/>
    </row>
    <row r="7" spans="1:10" ht="29.25" customHeight="1" x14ac:dyDescent="0.3">
      <c r="A7" s="520" t="s">
        <v>8</v>
      </c>
      <c r="B7" s="516" t="s">
        <v>368</v>
      </c>
      <c r="C7" s="521" t="s">
        <v>99</v>
      </c>
      <c r="D7" s="516" t="s">
        <v>14</v>
      </c>
      <c r="E7" s="516">
        <v>4</v>
      </c>
      <c r="F7" s="109"/>
      <c r="G7" s="539">
        <f t="shared" si="0"/>
        <v>0</v>
      </c>
      <c r="H7" s="537"/>
      <c r="I7" s="537"/>
      <c r="J7" s="504"/>
    </row>
    <row r="8" spans="1:10" ht="29.25" customHeight="1" x14ac:dyDescent="0.3">
      <c r="A8" s="520" t="s">
        <v>8</v>
      </c>
      <c r="B8" s="516" t="s">
        <v>369</v>
      </c>
      <c r="C8" s="521" t="s">
        <v>370</v>
      </c>
      <c r="D8" s="516" t="s">
        <v>371</v>
      </c>
      <c r="E8" s="516">
        <v>14</v>
      </c>
      <c r="F8" s="109"/>
      <c r="G8" s="539">
        <f t="shared" si="0"/>
        <v>0</v>
      </c>
      <c r="H8" s="537"/>
      <c r="I8" s="537"/>
      <c r="J8" s="504"/>
    </row>
    <row r="9" spans="1:10" ht="29.25" customHeight="1" x14ac:dyDescent="0.3">
      <c r="A9" s="520" t="s">
        <v>8</v>
      </c>
      <c r="B9" s="523" t="s">
        <v>372</v>
      </c>
      <c r="C9" s="521" t="s">
        <v>422</v>
      </c>
      <c r="D9" s="516" t="s">
        <v>371</v>
      </c>
      <c r="E9" s="516">
        <v>24</v>
      </c>
      <c r="F9" s="109"/>
      <c r="G9" s="539">
        <f t="shared" si="0"/>
        <v>0</v>
      </c>
      <c r="H9" s="537"/>
      <c r="I9" s="537"/>
      <c r="J9" s="504"/>
    </row>
    <row r="10" spans="1:10" ht="29.25" customHeight="1" x14ac:dyDescent="0.3">
      <c r="A10" s="520" t="s">
        <v>8</v>
      </c>
      <c r="B10" s="516" t="s">
        <v>375</v>
      </c>
      <c r="C10" s="525" t="s">
        <v>102</v>
      </c>
      <c r="D10" s="516" t="s">
        <v>377</v>
      </c>
      <c r="E10" s="516">
        <v>3</v>
      </c>
      <c r="F10" s="109"/>
      <c r="G10" s="539">
        <f t="shared" si="0"/>
        <v>0</v>
      </c>
      <c r="H10" s="537"/>
      <c r="I10" s="537"/>
      <c r="J10" s="504"/>
    </row>
    <row r="11" spans="1:10" ht="29.25" customHeight="1" x14ac:dyDescent="0.3">
      <c r="A11" s="520" t="s">
        <v>8</v>
      </c>
      <c r="B11" s="516" t="s">
        <v>376</v>
      </c>
      <c r="C11" s="525" t="s">
        <v>16</v>
      </c>
      <c r="D11" s="516" t="s">
        <v>14</v>
      </c>
      <c r="E11" s="516">
        <v>23</v>
      </c>
      <c r="F11" s="109"/>
      <c r="G11" s="539">
        <f t="shared" si="0"/>
        <v>0</v>
      </c>
      <c r="H11" s="537"/>
      <c r="I11" s="537"/>
      <c r="J11" s="504"/>
    </row>
    <row r="12" spans="1:10" ht="29.25" customHeight="1" x14ac:dyDescent="0.3">
      <c r="A12" s="520" t="s">
        <v>8</v>
      </c>
      <c r="B12" s="516" t="s">
        <v>378</v>
      </c>
      <c r="C12" s="521" t="s">
        <v>379</v>
      </c>
      <c r="D12" s="516" t="s">
        <v>371</v>
      </c>
      <c r="E12" s="516">
        <v>30</v>
      </c>
      <c r="F12" s="109"/>
      <c r="G12" s="539">
        <f t="shared" si="0"/>
        <v>0</v>
      </c>
      <c r="H12" s="537"/>
      <c r="I12" s="537"/>
      <c r="J12" s="504"/>
    </row>
    <row r="13" spans="1:10" ht="29.25" customHeight="1" x14ac:dyDescent="0.3">
      <c r="A13" s="520" t="s">
        <v>8</v>
      </c>
      <c r="B13" s="516" t="s">
        <v>380</v>
      </c>
      <c r="C13" s="521" t="s">
        <v>381</v>
      </c>
      <c r="D13" s="516" t="s">
        <v>22</v>
      </c>
      <c r="E13" s="516">
        <v>1.8</v>
      </c>
      <c r="F13" s="109"/>
      <c r="G13" s="539">
        <f t="shared" si="0"/>
        <v>0</v>
      </c>
      <c r="H13" s="537"/>
      <c r="I13" s="537"/>
      <c r="J13" s="504"/>
    </row>
    <row r="14" spans="1:10" ht="29.25" customHeight="1" x14ac:dyDescent="0.3">
      <c r="A14" s="520" t="s">
        <v>8</v>
      </c>
      <c r="B14" s="526" t="s">
        <v>382</v>
      </c>
      <c r="C14" s="521" t="s">
        <v>260</v>
      </c>
      <c r="D14" s="516" t="s">
        <v>25</v>
      </c>
      <c r="E14" s="516">
        <v>4</v>
      </c>
      <c r="F14" s="109"/>
      <c r="G14" s="539">
        <f t="shared" si="0"/>
        <v>0</v>
      </c>
      <c r="H14" s="537"/>
      <c r="I14" s="537"/>
      <c r="J14" s="504"/>
    </row>
    <row r="15" spans="1:10" ht="29.25" customHeight="1" x14ac:dyDescent="0.3">
      <c r="A15" s="520" t="s">
        <v>8</v>
      </c>
      <c r="B15" s="516" t="s">
        <v>383</v>
      </c>
      <c r="C15" s="521" t="s">
        <v>261</v>
      </c>
      <c r="D15" s="516" t="s">
        <v>25</v>
      </c>
      <c r="E15" s="516">
        <v>2</v>
      </c>
      <c r="F15" s="109"/>
      <c r="G15" s="539">
        <f t="shared" si="0"/>
        <v>0</v>
      </c>
      <c r="H15" s="537"/>
      <c r="I15" s="537"/>
      <c r="J15" s="504"/>
    </row>
    <row r="16" spans="1:10" ht="49.5" customHeight="1" x14ac:dyDescent="0.3">
      <c r="A16" s="520" t="s">
        <v>8</v>
      </c>
      <c r="B16" s="516" t="s">
        <v>384</v>
      </c>
      <c r="C16" s="521" t="s">
        <v>107</v>
      </c>
      <c r="D16" s="516" t="s">
        <v>25</v>
      </c>
      <c r="E16" s="516">
        <v>7</v>
      </c>
      <c r="F16" s="109"/>
      <c r="G16" s="539">
        <f t="shared" si="0"/>
        <v>0</v>
      </c>
      <c r="H16" s="503"/>
      <c r="I16" s="504"/>
      <c r="J16" s="504"/>
    </row>
    <row r="17" spans="1:10" ht="49.5" customHeight="1" x14ac:dyDescent="0.3">
      <c r="A17" s="520" t="s">
        <v>8</v>
      </c>
      <c r="B17" s="526" t="s">
        <v>385</v>
      </c>
      <c r="C17" s="521" t="s">
        <v>29</v>
      </c>
      <c r="D17" s="516" t="s">
        <v>371</v>
      </c>
      <c r="E17" s="516">
        <v>21</v>
      </c>
      <c r="F17" s="109"/>
      <c r="G17" s="539">
        <f t="shared" si="0"/>
        <v>0</v>
      </c>
      <c r="H17" s="503"/>
      <c r="I17" s="504"/>
      <c r="J17" s="504"/>
    </row>
    <row r="18" spans="1:10" ht="49.5" customHeight="1" x14ac:dyDescent="0.3">
      <c r="A18" s="520" t="s">
        <v>8</v>
      </c>
      <c r="B18" s="526" t="s">
        <v>386</v>
      </c>
      <c r="C18" s="521" t="s">
        <v>31</v>
      </c>
      <c r="D18" s="527" t="s">
        <v>22</v>
      </c>
      <c r="E18" s="516">
        <v>12.5</v>
      </c>
      <c r="F18" s="109"/>
      <c r="G18" s="539">
        <f t="shared" si="0"/>
        <v>0</v>
      </c>
      <c r="H18" s="540" t="s">
        <v>32</v>
      </c>
      <c r="I18" s="541">
        <f>ROUND(SUM(G5:G18),2)</f>
        <v>0</v>
      </c>
      <c r="J18" s="504"/>
    </row>
    <row r="19" spans="1:10" ht="49.5" customHeight="1" x14ac:dyDescent="0.3">
      <c r="A19" s="520" t="s">
        <v>33</v>
      </c>
      <c r="B19" s="516" t="s">
        <v>387</v>
      </c>
      <c r="C19" s="521" t="s">
        <v>38</v>
      </c>
      <c r="D19" s="516" t="s">
        <v>377</v>
      </c>
      <c r="E19" s="516">
        <v>5</v>
      </c>
      <c r="F19" s="109"/>
      <c r="G19" s="539">
        <f t="shared" si="0"/>
        <v>0</v>
      </c>
      <c r="H19" s="542"/>
      <c r="I19" s="543"/>
      <c r="J19" s="504"/>
    </row>
    <row r="20" spans="1:10" ht="49.5" customHeight="1" x14ac:dyDescent="0.3">
      <c r="A20" s="520" t="s">
        <v>33</v>
      </c>
      <c r="B20" s="516" t="s">
        <v>388</v>
      </c>
      <c r="C20" s="521" t="s">
        <v>423</v>
      </c>
      <c r="D20" s="516" t="s">
        <v>371</v>
      </c>
      <c r="E20" s="516">
        <v>34</v>
      </c>
      <c r="F20" s="109"/>
      <c r="G20" s="539">
        <f t="shared" si="0"/>
        <v>0</v>
      </c>
      <c r="H20" s="542"/>
      <c r="I20" s="543"/>
      <c r="J20" s="504"/>
    </row>
    <row r="21" spans="1:10" ht="49.5" customHeight="1" x14ac:dyDescent="0.3">
      <c r="A21" s="520" t="s">
        <v>33</v>
      </c>
      <c r="B21" s="516" t="s">
        <v>390</v>
      </c>
      <c r="C21" s="521" t="s">
        <v>389</v>
      </c>
      <c r="D21" s="516" t="s">
        <v>377</v>
      </c>
      <c r="E21" s="516">
        <v>13</v>
      </c>
      <c r="F21" s="109"/>
      <c r="G21" s="539">
        <f t="shared" si="0"/>
        <v>0</v>
      </c>
      <c r="H21" s="542"/>
      <c r="I21" s="543"/>
      <c r="J21" s="504"/>
    </row>
    <row r="22" spans="1:10" ht="49.5" customHeight="1" x14ac:dyDescent="0.3">
      <c r="A22" s="520" t="s">
        <v>33</v>
      </c>
      <c r="B22" s="516" t="s">
        <v>424</v>
      </c>
      <c r="C22" s="521" t="s">
        <v>44</v>
      </c>
      <c r="D22" s="516" t="s">
        <v>371</v>
      </c>
      <c r="E22" s="516">
        <v>1</v>
      </c>
      <c r="F22" s="109"/>
      <c r="G22" s="539">
        <f t="shared" si="0"/>
        <v>0</v>
      </c>
      <c r="H22" s="542"/>
      <c r="I22" s="543"/>
      <c r="J22" s="504"/>
    </row>
    <row r="23" spans="1:10" ht="49.5" customHeight="1" x14ac:dyDescent="0.3">
      <c r="A23" s="520" t="s">
        <v>33</v>
      </c>
      <c r="B23" s="516" t="s">
        <v>425</v>
      </c>
      <c r="C23" s="521" t="s">
        <v>48</v>
      </c>
      <c r="D23" s="516" t="s">
        <v>371</v>
      </c>
      <c r="E23" s="516">
        <v>1</v>
      </c>
      <c r="F23" s="109"/>
      <c r="G23" s="539">
        <f t="shared" si="0"/>
        <v>0</v>
      </c>
      <c r="H23" s="540" t="s">
        <v>49</v>
      </c>
      <c r="I23" s="541">
        <f>ROUND(SUM(G19:G23),2)</f>
        <v>0</v>
      </c>
      <c r="J23" s="504"/>
    </row>
    <row r="24" spans="1:10" ht="49.5" customHeight="1" x14ac:dyDescent="0.3">
      <c r="A24" s="520" t="s">
        <v>391</v>
      </c>
      <c r="B24" s="528" t="s">
        <v>392</v>
      </c>
      <c r="C24" s="529" t="s">
        <v>117</v>
      </c>
      <c r="D24" s="516" t="s">
        <v>371</v>
      </c>
      <c r="E24" s="516">
        <v>5</v>
      </c>
      <c r="F24" s="109"/>
      <c r="G24" s="539">
        <f t="shared" si="0"/>
        <v>0</v>
      </c>
      <c r="H24" s="542"/>
      <c r="I24" s="543"/>
      <c r="J24" s="504"/>
    </row>
    <row r="25" spans="1:10" ht="49.5" customHeight="1" x14ac:dyDescent="0.3">
      <c r="A25" s="520" t="s">
        <v>391</v>
      </c>
      <c r="B25" s="528" t="s">
        <v>393</v>
      </c>
      <c r="C25" s="529" t="s">
        <v>394</v>
      </c>
      <c r="D25" s="516" t="s">
        <v>371</v>
      </c>
      <c r="E25" s="516">
        <v>5</v>
      </c>
      <c r="F25" s="109"/>
      <c r="G25" s="539">
        <f t="shared" si="0"/>
        <v>0</v>
      </c>
      <c r="H25" s="542"/>
      <c r="I25" s="543"/>
      <c r="J25" s="504"/>
    </row>
    <row r="26" spans="1:10" ht="49.5" customHeight="1" x14ac:dyDescent="0.3">
      <c r="A26" s="520" t="s">
        <v>391</v>
      </c>
      <c r="B26" s="528" t="s">
        <v>395</v>
      </c>
      <c r="C26" s="529" t="s">
        <v>56</v>
      </c>
      <c r="D26" s="516" t="s">
        <v>14</v>
      </c>
      <c r="E26" s="516">
        <v>23</v>
      </c>
      <c r="F26" s="109"/>
      <c r="G26" s="539">
        <f t="shared" si="0"/>
        <v>0</v>
      </c>
      <c r="H26" s="542"/>
      <c r="I26" s="543"/>
      <c r="J26" s="504"/>
    </row>
    <row r="27" spans="1:10" ht="49.5" customHeight="1" x14ac:dyDescent="0.3">
      <c r="A27" s="520" t="s">
        <v>391</v>
      </c>
      <c r="B27" s="528" t="s">
        <v>396</v>
      </c>
      <c r="C27" s="529" t="s">
        <v>123</v>
      </c>
      <c r="D27" s="516" t="s">
        <v>371</v>
      </c>
      <c r="E27" s="516">
        <v>34</v>
      </c>
      <c r="F27" s="109"/>
      <c r="G27" s="539">
        <f t="shared" si="0"/>
        <v>0</v>
      </c>
      <c r="H27" s="542"/>
      <c r="I27" s="543"/>
      <c r="J27" s="504"/>
    </row>
    <row r="28" spans="1:10" ht="49.5" customHeight="1" x14ac:dyDescent="0.3">
      <c r="A28" s="520" t="s">
        <v>391</v>
      </c>
      <c r="B28" s="528" t="s">
        <v>397</v>
      </c>
      <c r="C28" s="529" t="s">
        <v>398</v>
      </c>
      <c r="D28" s="516" t="s">
        <v>371</v>
      </c>
      <c r="E28" s="516">
        <v>34</v>
      </c>
      <c r="F28" s="109"/>
      <c r="G28" s="539">
        <f t="shared" si="0"/>
        <v>0</v>
      </c>
      <c r="H28" s="542"/>
      <c r="I28" s="543"/>
      <c r="J28" s="504"/>
    </row>
    <row r="29" spans="1:10" ht="49.5" customHeight="1" x14ac:dyDescent="0.3">
      <c r="A29" s="520" t="s">
        <v>391</v>
      </c>
      <c r="B29" s="528" t="s">
        <v>399</v>
      </c>
      <c r="C29" s="529" t="s">
        <v>126</v>
      </c>
      <c r="D29" s="516" t="s">
        <v>371</v>
      </c>
      <c r="E29" s="516">
        <v>27</v>
      </c>
      <c r="F29" s="109"/>
      <c r="G29" s="539">
        <f t="shared" si="0"/>
        <v>0</v>
      </c>
      <c r="H29" s="542"/>
      <c r="I29" s="543"/>
      <c r="J29" s="504"/>
    </row>
    <row r="30" spans="1:10" ht="49.5" customHeight="1" x14ac:dyDescent="0.3">
      <c r="A30" s="520" t="s">
        <v>391</v>
      </c>
      <c r="B30" s="528" t="s">
        <v>400</v>
      </c>
      <c r="C30" s="529" t="s">
        <v>66</v>
      </c>
      <c r="D30" s="516" t="s">
        <v>371</v>
      </c>
      <c r="E30" s="516">
        <v>7</v>
      </c>
      <c r="F30" s="109"/>
      <c r="G30" s="539">
        <f t="shared" si="0"/>
        <v>0</v>
      </c>
      <c r="H30" s="542"/>
      <c r="I30" s="543"/>
      <c r="J30" s="504"/>
    </row>
    <row r="31" spans="1:10" ht="49.5" customHeight="1" x14ac:dyDescent="0.3">
      <c r="A31" s="520" t="s">
        <v>391</v>
      </c>
      <c r="B31" s="528" t="s">
        <v>401</v>
      </c>
      <c r="C31" s="529" t="s">
        <v>402</v>
      </c>
      <c r="D31" s="516" t="s">
        <v>371</v>
      </c>
      <c r="E31" s="516">
        <v>23</v>
      </c>
      <c r="F31" s="109"/>
      <c r="G31" s="539">
        <f t="shared" si="0"/>
        <v>0</v>
      </c>
      <c r="H31" s="542"/>
      <c r="I31" s="543"/>
      <c r="J31" s="504"/>
    </row>
    <row r="32" spans="1:10" ht="49.5" customHeight="1" x14ac:dyDescent="0.3">
      <c r="A32" s="520" t="s">
        <v>391</v>
      </c>
      <c r="B32" s="528" t="s">
        <v>403</v>
      </c>
      <c r="C32" s="529" t="s">
        <v>131</v>
      </c>
      <c r="D32" s="516" t="s">
        <v>371</v>
      </c>
      <c r="E32" s="516">
        <v>8</v>
      </c>
      <c r="F32" s="109"/>
      <c r="G32" s="539">
        <f t="shared" si="0"/>
        <v>0</v>
      </c>
      <c r="H32" s="542"/>
      <c r="I32" s="543"/>
      <c r="J32" s="504"/>
    </row>
    <row r="33" spans="1:10" ht="49.5" customHeight="1" x14ac:dyDescent="0.3">
      <c r="A33" s="520" t="s">
        <v>391</v>
      </c>
      <c r="B33" s="528" t="s">
        <v>404</v>
      </c>
      <c r="C33" s="529" t="s">
        <v>76</v>
      </c>
      <c r="D33" s="516" t="s">
        <v>371</v>
      </c>
      <c r="E33" s="516">
        <v>23</v>
      </c>
      <c r="F33" s="109"/>
      <c r="G33" s="539">
        <f t="shared" si="0"/>
        <v>0</v>
      </c>
      <c r="H33" s="542"/>
      <c r="I33" s="543"/>
      <c r="J33" s="504"/>
    </row>
    <row r="34" spans="1:10" ht="49.5" customHeight="1" x14ac:dyDescent="0.3">
      <c r="A34" s="520" t="s">
        <v>391</v>
      </c>
      <c r="B34" s="528" t="s">
        <v>405</v>
      </c>
      <c r="C34" s="529" t="s">
        <v>406</v>
      </c>
      <c r="D34" s="516" t="s">
        <v>14</v>
      </c>
      <c r="E34" s="516">
        <v>13</v>
      </c>
      <c r="F34" s="109"/>
      <c r="G34" s="539">
        <f t="shared" si="0"/>
        <v>0</v>
      </c>
      <c r="H34" s="540" t="s">
        <v>407</v>
      </c>
      <c r="I34" s="541">
        <f>ROUND(SUM(G24:G34),2)</f>
        <v>0</v>
      </c>
      <c r="J34" s="504"/>
    </row>
    <row r="35" spans="1:10" ht="49.5" customHeight="1" x14ac:dyDescent="0.3">
      <c r="A35" s="520" t="s">
        <v>78</v>
      </c>
      <c r="B35" s="516" t="s">
        <v>408</v>
      </c>
      <c r="C35" s="529" t="s">
        <v>80</v>
      </c>
      <c r="D35" s="516" t="s">
        <v>25</v>
      </c>
      <c r="E35" s="516">
        <v>3</v>
      </c>
      <c r="F35" s="109"/>
      <c r="G35" s="539">
        <f t="shared" si="0"/>
        <v>0</v>
      </c>
      <c r="H35" s="542"/>
      <c r="I35" s="543"/>
      <c r="J35" s="504"/>
    </row>
    <row r="36" spans="1:10" ht="49.5" customHeight="1" x14ac:dyDescent="0.3">
      <c r="A36" s="520" t="s">
        <v>78</v>
      </c>
      <c r="B36" s="516" t="s">
        <v>409</v>
      </c>
      <c r="C36" s="529" t="s">
        <v>410</v>
      </c>
      <c r="D36" s="516" t="s">
        <v>25</v>
      </c>
      <c r="E36" s="516">
        <v>4</v>
      </c>
      <c r="F36" s="109"/>
      <c r="G36" s="539">
        <f t="shared" si="0"/>
        <v>0</v>
      </c>
      <c r="H36" s="542"/>
      <c r="I36" s="543"/>
      <c r="J36" s="504"/>
    </row>
    <row r="37" spans="1:10" ht="49.5" customHeight="1" x14ac:dyDescent="0.3">
      <c r="A37" s="520" t="s">
        <v>78</v>
      </c>
      <c r="B37" s="516" t="s">
        <v>411</v>
      </c>
      <c r="C37" s="529" t="s">
        <v>426</v>
      </c>
      <c r="D37" s="516" t="s">
        <v>25</v>
      </c>
      <c r="E37" s="516">
        <v>3</v>
      </c>
      <c r="F37" s="109"/>
      <c r="G37" s="539">
        <f t="shared" si="0"/>
        <v>0</v>
      </c>
      <c r="H37" s="542"/>
      <c r="I37" s="543"/>
      <c r="J37" s="504"/>
    </row>
    <row r="38" spans="1:10" ht="49.5" customHeight="1" x14ac:dyDescent="0.3">
      <c r="A38" s="520" t="s">
        <v>78</v>
      </c>
      <c r="B38" s="516" t="s">
        <v>413</v>
      </c>
      <c r="C38" s="529" t="s">
        <v>414</v>
      </c>
      <c r="D38" s="516" t="s">
        <v>25</v>
      </c>
      <c r="E38" s="516">
        <v>3</v>
      </c>
      <c r="F38" s="109"/>
      <c r="G38" s="539">
        <f t="shared" si="0"/>
        <v>0</v>
      </c>
      <c r="H38" s="542"/>
      <c r="I38" s="543"/>
      <c r="J38" s="504"/>
    </row>
    <row r="39" spans="1:10" s="36" customFormat="1" ht="49.4" customHeight="1" x14ac:dyDescent="0.3">
      <c r="A39" s="520" t="s">
        <v>78</v>
      </c>
      <c r="B39" s="516" t="s">
        <v>415</v>
      </c>
      <c r="C39" s="529" t="s">
        <v>416</v>
      </c>
      <c r="D39" s="516" t="s">
        <v>371</v>
      </c>
      <c r="E39" s="516">
        <v>30.5</v>
      </c>
      <c r="F39" s="109"/>
      <c r="G39" s="539">
        <f t="shared" si="0"/>
        <v>0</v>
      </c>
      <c r="H39" s="544" t="s">
        <v>91</v>
      </c>
      <c r="I39" s="545">
        <f>ROUND(SUM(G35:G39),2)</f>
        <v>0</v>
      </c>
      <c r="J39" s="549"/>
    </row>
    <row r="40" spans="1:10" s="36" customFormat="1" ht="49.4" customHeight="1" x14ac:dyDescent="0.3">
      <c r="A40" s="530" t="s">
        <v>92</v>
      </c>
      <c r="B40" s="516" t="s">
        <v>417</v>
      </c>
      <c r="C40" s="531" t="s">
        <v>162</v>
      </c>
      <c r="D40" s="516" t="s">
        <v>25</v>
      </c>
      <c r="E40" s="532">
        <v>1</v>
      </c>
      <c r="F40" s="109"/>
      <c r="G40" s="546">
        <f>ROUND((E40*F40),2)</f>
        <v>0</v>
      </c>
      <c r="H40" s="547"/>
      <c r="I40" s="548"/>
      <c r="J40" s="549"/>
    </row>
    <row r="41" spans="1:10" s="36" customFormat="1" ht="49.4" customHeight="1" x14ac:dyDescent="0.3">
      <c r="A41" s="530" t="s">
        <v>92</v>
      </c>
      <c r="B41" s="516" t="s">
        <v>418</v>
      </c>
      <c r="C41" s="531" t="s">
        <v>94</v>
      </c>
      <c r="D41" s="532" t="s">
        <v>11</v>
      </c>
      <c r="E41" s="532">
        <v>1</v>
      </c>
      <c r="F41" s="109"/>
      <c r="G41" s="539">
        <f>ROUND((E41*F41),2)</f>
        <v>0</v>
      </c>
      <c r="H41" s="542"/>
      <c r="I41" s="543"/>
      <c r="J41" s="549"/>
    </row>
    <row r="42" spans="1:10" s="36" customFormat="1" ht="49.4" customHeight="1" x14ac:dyDescent="0.3">
      <c r="A42" s="530" t="s">
        <v>92</v>
      </c>
      <c r="B42" s="533" t="s">
        <v>419</v>
      </c>
      <c r="C42" s="531" t="s">
        <v>420</v>
      </c>
      <c r="D42" s="532" t="s">
        <v>11</v>
      </c>
      <c r="E42" s="532">
        <v>1</v>
      </c>
      <c r="F42" s="109"/>
      <c r="G42" s="539">
        <f>ROUND((E42*F42),2)</f>
        <v>0</v>
      </c>
      <c r="H42" s="549"/>
      <c r="I42" s="549"/>
      <c r="J42" s="549"/>
    </row>
    <row r="43" spans="1:10" s="36" customFormat="1" ht="49.4" customHeight="1" x14ac:dyDescent="0.3">
      <c r="A43" s="530" t="s">
        <v>92</v>
      </c>
      <c r="B43" s="516" t="s">
        <v>873</v>
      </c>
      <c r="C43" s="531" t="s">
        <v>734</v>
      </c>
      <c r="D43" s="518" t="s">
        <v>11</v>
      </c>
      <c r="E43" s="516">
        <v>1</v>
      </c>
      <c r="F43" s="109"/>
      <c r="G43" s="539">
        <f>ROUND((E43*F43),2)</f>
        <v>0</v>
      </c>
      <c r="H43" s="539" t="s">
        <v>97</v>
      </c>
      <c r="I43" s="541">
        <f>ROUND(SUM(G40:G43),2)</f>
        <v>0</v>
      </c>
      <c r="J43" s="549"/>
    </row>
    <row r="44" spans="1:10" ht="42" x14ac:dyDescent="0.3">
      <c r="A44" s="534"/>
      <c r="B44" s="535"/>
      <c r="C44" s="536"/>
      <c r="D44" s="504"/>
      <c r="E44" s="504"/>
      <c r="F44" s="115" t="s">
        <v>811</v>
      </c>
      <c r="G44" s="550">
        <f>SUM(G5:G43)</f>
        <v>0</v>
      </c>
      <c r="H44" s="503"/>
      <c r="I44" s="504"/>
      <c r="J44" s="504"/>
    </row>
  </sheetData>
  <sheetProtection algorithmName="SHA-512" hashValue="+bV7oMYhmKAzmIdnyGCLljC4y3EASaVHdFRAhhA+R6s074FOA0qeeFcaS60dQEt3jVSmDxgowb/2J8qjS3CoTQ==" saltValue="UaCsAxsb3v62sgkvoEZmWQ==" spinCount="100000" sheet="1" objects="1" scenarios="1"/>
  <mergeCells count="2">
    <mergeCell ref="A1:G1"/>
    <mergeCell ref="A3:G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C52AE-3999-49C6-A10A-A0A577469C48}">
  <dimension ref="A1:J47"/>
  <sheetViews>
    <sheetView topLeftCell="A35" zoomScale="85" zoomScaleNormal="85" workbookViewId="0">
      <selection activeCell="E46" sqref="E46"/>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0" ht="36.75" customHeight="1" x14ac:dyDescent="0.35">
      <c r="A1" s="439" t="s">
        <v>427</v>
      </c>
      <c r="B1" s="439"/>
      <c r="C1" s="439"/>
      <c r="D1" s="439"/>
      <c r="E1" s="439"/>
      <c r="F1" s="439"/>
      <c r="G1" s="439"/>
    </row>
    <row r="2" spans="1:10" ht="15" customHeight="1" thickBot="1" x14ac:dyDescent="0.4">
      <c r="A2" s="3"/>
      <c r="B2" s="3"/>
      <c r="C2" s="3"/>
      <c r="D2" s="3"/>
      <c r="E2" s="4"/>
      <c r="F2" s="3"/>
      <c r="G2" s="3"/>
    </row>
    <row r="3" spans="1:10" s="2" customFormat="1" ht="21.75" customHeight="1" x14ac:dyDescent="0.3">
      <c r="A3" s="443" t="s">
        <v>813</v>
      </c>
      <c r="B3" s="444"/>
      <c r="C3" s="444"/>
      <c r="D3" s="444"/>
      <c r="E3" s="444"/>
      <c r="F3" s="444"/>
      <c r="G3" s="445"/>
      <c r="H3" s="1"/>
    </row>
    <row r="4" spans="1:10" s="2" customFormat="1" ht="40.4" customHeight="1" thickBot="1" x14ac:dyDescent="0.35">
      <c r="A4" s="362" t="s">
        <v>1</v>
      </c>
      <c r="B4" s="68" t="s">
        <v>2</v>
      </c>
      <c r="C4" s="68" t="s">
        <v>3</v>
      </c>
      <c r="D4" s="68" t="s">
        <v>4</v>
      </c>
      <c r="E4" s="69" t="s">
        <v>5</v>
      </c>
      <c r="F4" s="70" t="s">
        <v>6</v>
      </c>
      <c r="G4" s="71" t="s">
        <v>7</v>
      </c>
      <c r="H4" s="1"/>
    </row>
    <row r="5" spans="1:10" s="2" customFormat="1" thickBot="1" x14ac:dyDescent="0.35">
      <c r="A5" s="11" t="s">
        <v>166</v>
      </c>
      <c r="B5" s="12" t="s">
        <v>9</v>
      </c>
      <c r="C5" s="13" t="s">
        <v>168</v>
      </c>
      <c r="D5" s="14" t="s">
        <v>169</v>
      </c>
      <c r="E5" s="14">
        <v>1</v>
      </c>
      <c r="F5" s="123"/>
      <c r="G5" s="16">
        <f t="shared" ref="G5:G46" si="0">ROUND((E5*F5),2)</f>
        <v>0</v>
      </c>
      <c r="H5" s="252"/>
      <c r="I5" s="58"/>
      <c r="J5" s="58"/>
    </row>
    <row r="6" spans="1:10" s="2" customFormat="1" thickBot="1" x14ac:dyDescent="0.35">
      <c r="A6" s="17" t="s">
        <v>166</v>
      </c>
      <c r="B6" s="18" t="s">
        <v>12</v>
      </c>
      <c r="C6" s="23" t="s">
        <v>171</v>
      </c>
      <c r="D6" s="21" t="s">
        <v>172</v>
      </c>
      <c r="E6" s="21">
        <v>1</v>
      </c>
      <c r="F6" s="123"/>
      <c r="G6" s="22">
        <f t="shared" si="0"/>
        <v>0</v>
      </c>
      <c r="H6" s="252"/>
      <c r="I6" s="58"/>
      <c r="J6" s="58"/>
    </row>
    <row r="7" spans="1:10" s="2" customFormat="1" thickBot="1" x14ac:dyDescent="0.35">
      <c r="A7" s="17" t="s">
        <v>166</v>
      </c>
      <c r="B7" s="18" t="s">
        <v>15</v>
      </c>
      <c r="C7" s="23" t="s">
        <v>176</v>
      </c>
      <c r="D7" s="21" t="s">
        <v>14</v>
      </c>
      <c r="E7" s="21">
        <v>21</v>
      </c>
      <c r="F7" s="123"/>
      <c r="G7" s="22">
        <f t="shared" si="0"/>
        <v>0</v>
      </c>
      <c r="H7" s="252"/>
      <c r="I7" s="58"/>
      <c r="J7" s="58"/>
    </row>
    <row r="8" spans="1:10" s="2" customFormat="1" ht="20.25" customHeight="1" thickBot="1" x14ac:dyDescent="0.35">
      <c r="A8" s="17" t="s">
        <v>166</v>
      </c>
      <c r="B8" s="18" t="s">
        <v>17</v>
      </c>
      <c r="C8" s="23" t="s">
        <v>180</v>
      </c>
      <c r="D8" s="21" t="s">
        <v>14</v>
      </c>
      <c r="E8" s="21">
        <v>21</v>
      </c>
      <c r="F8" s="123"/>
      <c r="G8" s="22">
        <f t="shared" si="0"/>
        <v>0</v>
      </c>
      <c r="H8" s="252"/>
      <c r="I8" s="58"/>
      <c r="J8" s="58"/>
    </row>
    <row r="9" spans="1:10" s="2" customFormat="1" thickBot="1" x14ac:dyDescent="0.35">
      <c r="A9" s="17" t="s">
        <v>166</v>
      </c>
      <c r="B9" s="18" t="s">
        <v>20</v>
      </c>
      <c r="C9" s="23" t="s">
        <v>182</v>
      </c>
      <c r="D9" s="21" t="s">
        <v>14</v>
      </c>
      <c r="E9" s="21">
        <v>21</v>
      </c>
      <c r="F9" s="123"/>
      <c r="G9" s="22">
        <f t="shared" si="0"/>
        <v>0</v>
      </c>
      <c r="H9" s="252"/>
      <c r="I9" s="58"/>
      <c r="J9" s="58"/>
    </row>
    <row r="10" spans="1:10" s="2" customFormat="1" ht="20.25" customHeight="1" thickBot="1" x14ac:dyDescent="0.35">
      <c r="A10" s="17" t="s">
        <v>166</v>
      </c>
      <c r="B10" s="18" t="s">
        <v>23</v>
      </c>
      <c r="C10" s="23" t="s">
        <v>184</v>
      </c>
      <c r="D10" s="21" t="s">
        <v>172</v>
      </c>
      <c r="E10" s="21">
        <v>5</v>
      </c>
      <c r="F10" s="123"/>
      <c r="G10" s="22">
        <f t="shared" si="0"/>
        <v>0</v>
      </c>
      <c r="H10" s="252"/>
      <c r="I10" s="58"/>
      <c r="J10" s="58"/>
    </row>
    <row r="11" spans="1:10" s="2" customFormat="1" ht="20.25" customHeight="1" thickBot="1" x14ac:dyDescent="0.35">
      <c r="A11" s="17" t="s">
        <v>166</v>
      </c>
      <c r="B11" s="18" t="s">
        <v>26</v>
      </c>
      <c r="C11" s="23" t="s">
        <v>450</v>
      </c>
      <c r="D11" s="21" t="s">
        <v>14</v>
      </c>
      <c r="E11" s="21">
        <v>79</v>
      </c>
      <c r="F11" s="123"/>
      <c r="G11" s="22">
        <f t="shared" si="0"/>
        <v>0</v>
      </c>
      <c r="H11" s="252"/>
      <c r="I11" s="58"/>
      <c r="J11" s="58"/>
    </row>
    <row r="12" spans="1:10" s="2" customFormat="1" ht="20.25" customHeight="1" thickBot="1" x14ac:dyDescent="0.35">
      <c r="A12" s="17" t="s">
        <v>166</v>
      </c>
      <c r="B12" s="18" t="s">
        <v>28</v>
      </c>
      <c r="C12" s="23" t="s">
        <v>451</v>
      </c>
      <c r="D12" s="21" t="s">
        <v>14</v>
      </c>
      <c r="E12" s="21">
        <v>100</v>
      </c>
      <c r="F12" s="123"/>
      <c r="G12" s="22">
        <f t="shared" si="0"/>
        <v>0</v>
      </c>
      <c r="H12" s="252"/>
      <c r="I12" s="58"/>
      <c r="J12" s="58"/>
    </row>
    <row r="13" spans="1:10" s="2" customFormat="1" ht="20.25" customHeight="1" thickBot="1" x14ac:dyDescent="0.35">
      <c r="A13" s="17" t="s">
        <v>166</v>
      </c>
      <c r="B13" s="18" t="s">
        <v>30</v>
      </c>
      <c r="C13" s="23" t="s">
        <v>452</v>
      </c>
      <c r="D13" s="21" t="s">
        <v>14</v>
      </c>
      <c r="E13" s="21">
        <v>9</v>
      </c>
      <c r="F13" s="123"/>
      <c r="G13" s="22">
        <f t="shared" si="0"/>
        <v>0</v>
      </c>
      <c r="H13" s="58"/>
      <c r="I13" s="58"/>
      <c r="J13" s="58"/>
    </row>
    <row r="14" spans="1:10" s="2" customFormat="1" ht="20.25" customHeight="1" thickBot="1" x14ac:dyDescent="0.35">
      <c r="A14" s="17" t="s">
        <v>166</v>
      </c>
      <c r="B14" s="18" t="s">
        <v>103</v>
      </c>
      <c r="C14" s="23" t="s">
        <v>453</v>
      </c>
      <c r="D14" s="21" t="s">
        <v>14</v>
      </c>
      <c r="E14" s="21">
        <v>9</v>
      </c>
      <c r="F14" s="123"/>
      <c r="G14" s="22">
        <f t="shared" si="0"/>
        <v>0</v>
      </c>
      <c r="H14" s="58"/>
      <c r="I14" s="58"/>
      <c r="J14" s="58"/>
    </row>
    <row r="15" spans="1:10" s="2" customFormat="1" thickBot="1" x14ac:dyDescent="0.35">
      <c r="A15" s="17" t="s">
        <v>166</v>
      </c>
      <c r="B15" s="18" t="s">
        <v>104</v>
      </c>
      <c r="C15" s="23" t="s">
        <v>454</v>
      </c>
      <c r="D15" s="21" t="s">
        <v>14</v>
      </c>
      <c r="E15" s="21">
        <v>14</v>
      </c>
      <c r="F15" s="123"/>
      <c r="G15" s="22">
        <f t="shared" si="0"/>
        <v>0</v>
      </c>
      <c r="H15" s="58"/>
      <c r="I15" s="58"/>
      <c r="J15" s="58"/>
    </row>
    <row r="16" spans="1:10" s="2" customFormat="1" ht="32.25" customHeight="1" thickBot="1" x14ac:dyDescent="0.35">
      <c r="A16" s="17" t="s">
        <v>166</v>
      </c>
      <c r="B16" s="18" t="s">
        <v>105</v>
      </c>
      <c r="C16" s="380" t="s">
        <v>455</v>
      </c>
      <c r="D16" s="21" t="s">
        <v>172</v>
      </c>
      <c r="E16" s="21">
        <v>2</v>
      </c>
      <c r="F16" s="123"/>
      <c r="G16" s="22">
        <f t="shared" si="0"/>
        <v>0</v>
      </c>
      <c r="H16" s="58"/>
      <c r="I16" s="58"/>
      <c r="J16" s="58"/>
    </row>
    <row r="17" spans="1:10" s="2" customFormat="1" ht="32.25" customHeight="1" thickBot="1" x14ac:dyDescent="0.35">
      <c r="A17" s="17" t="s">
        <v>166</v>
      </c>
      <c r="B17" s="18" t="s">
        <v>106</v>
      </c>
      <c r="C17" s="380" t="s">
        <v>200</v>
      </c>
      <c r="D17" s="21" t="s">
        <v>172</v>
      </c>
      <c r="E17" s="21">
        <v>2</v>
      </c>
      <c r="F17" s="123"/>
      <c r="G17" s="22">
        <f t="shared" si="0"/>
        <v>0</v>
      </c>
      <c r="H17" s="58"/>
      <c r="I17" s="58"/>
      <c r="J17" s="58"/>
    </row>
    <row r="18" spans="1:10" s="2" customFormat="1" ht="31.5" customHeight="1" thickBot="1" x14ac:dyDescent="0.35">
      <c r="A18" s="17" t="s">
        <v>166</v>
      </c>
      <c r="B18" s="18" t="s">
        <v>108</v>
      </c>
      <c r="C18" s="380" t="s">
        <v>202</v>
      </c>
      <c r="D18" s="21" t="s">
        <v>172</v>
      </c>
      <c r="E18" s="21">
        <v>2</v>
      </c>
      <c r="F18" s="123"/>
      <c r="G18" s="22">
        <f t="shared" si="0"/>
        <v>0</v>
      </c>
      <c r="H18" s="58"/>
      <c r="I18" s="58"/>
      <c r="J18" s="58"/>
    </row>
    <row r="19" spans="1:10" s="2" customFormat="1" ht="32.25" customHeight="1" thickBot="1" x14ac:dyDescent="0.35">
      <c r="A19" s="17" t="s">
        <v>166</v>
      </c>
      <c r="B19" s="18" t="s">
        <v>109</v>
      </c>
      <c r="C19" s="380" t="s">
        <v>204</v>
      </c>
      <c r="D19" s="21" t="s">
        <v>172</v>
      </c>
      <c r="E19" s="21">
        <v>2</v>
      </c>
      <c r="F19" s="123"/>
      <c r="G19" s="22">
        <f t="shared" si="0"/>
        <v>0</v>
      </c>
      <c r="H19" s="58"/>
      <c r="I19" s="58"/>
      <c r="J19" s="58"/>
    </row>
    <row r="20" spans="1:10" s="2" customFormat="1" ht="33" customHeight="1" thickBot="1" x14ac:dyDescent="0.35">
      <c r="A20" s="17" t="s">
        <v>166</v>
      </c>
      <c r="B20" s="18" t="s">
        <v>456</v>
      </c>
      <c r="C20" s="380" t="s">
        <v>206</v>
      </c>
      <c r="D20" s="21" t="s">
        <v>11</v>
      </c>
      <c r="E20" s="21">
        <v>2</v>
      </c>
      <c r="F20" s="123"/>
      <c r="G20" s="22">
        <f t="shared" si="0"/>
        <v>0</v>
      </c>
      <c r="H20" s="58"/>
      <c r="I20" s="58"/>
      <c r="J20" s="58"/>
    </row>
    <row r="21" spans="1:10" s="2" customFormat="1" ht="33" customHeight="1" thickBot="1" x14ac:dyDescent="0.35">
      <c r="A21" s="17" t="s">
        <v>166</v>
      </c>
      <c r="B21" s="18" t="s">
        <v>457</v>
      </c>
      <c r="C21" s="380" t="s">
        <v>458</v>
      </c>
      <c r="D21" s="21" t="s">
        <v>172</v>
      </c>
      <c r="E21" s="21">
        <v>2</v>
      </c>
      <c r="F21" s="123"/>
      <c r="G21" s="22">
        <f>ROUND((E21*F21),2)</f>
        <v>0</v>
      </c>
      <c r="H21" s="58"/>
      <c r="I21" s="58"/>
      <c r="J21" s="58"/>
    </row>
    <row r="22" spans="1:10" s="2" customFormat="1" ht="29.25" customHeight="1" thickBot="1" x14ac:dyDescent="0.35">
      <c r="A22" s="17" t="s">
        <v>166</v>
      </c>
      <c r="B22" s="18" t="s">
        <v>459</v>
      </c>
      <c r="C22" s="380" t="s">
        <v>460</v>
      </c>
      <c r="D22" s="21" t="s">
        <v>172</v>
      </c>
      <c r="E22" s="21">
        <v>6</v>
      </c>
      <c r="F22" s="123"/>
      <c r="G22" s="22">
        <f t="shared" si="0"/>
        <v>0</v>
      </c>
      <c r="H22" s="58"/>
      <c r="I22" s="58"/>
      <c r="J22" s="58"/>
    </row>
    <row r="23" spans="1:10" s="2" customFormat="1" ht="30" customHeight="1" thickBot="1" x14ac:dyDescent="0.35">
      <c r="A23" s="17" t="s">
        <v>166</v>
      </c>
      <c r="B23" s="18" t="s">
        <v>461</v>
      </c>
      <c r="C23" s="380" t="s">
        <v>213</v>
      </c>
      <c r="D23" s="21" t="s">
        <v>172</v>
      </c>
      <c r="E23" s="21">
        <v>3</v>
      </c>
      <c r="F23" s="123"/>
      <c r="G23" s="22">
        <f t="shared" si="0"/>
        <v>0</v>
      </c>
      <c r="H23" s="58"/>
      <c r="I23" s="58"/>
      <c r="J23" s="58"/>
    </row>
    <row r="24" spans="1:10" s="2" customFormat="1" ht="30" customHeight="1" thickBot="1" x14ac:dyDescent="0.35">
      <c r="A24" s="17" t="s">
        <v>166</v>
      </c>
      <c r="B24" s="18" t="s">
        <v>462</v>
      </c>
      <c r="C24" s="380" t="s">
        <v>463</v>
      </c>
      <c r="D24" s="21" t="s">
        <v>172</v>
      </c>
      <c r="E24" s="21">
        <v>1</v>
      </c>
      <c r="F24" s="123"/>
      <c r="G24" s="22">
        <f>ROUND((E24*F24),2)</f>
        <v>0</v>
      </c>
      <c r="H24" s="58"/>
      <c r="I24" s="58"/>
      <c r="J24" s="58"/>
    </row>
    <row r="25" spans="1:10" s="2" customFormat="1" ht="30" customHeight="1" thickBot="1" x14ac:dyDescent="0.35">
      <c r="A25" s="17" t="s">
        <v>166</v>
      </c>
      <c r="B25" s="18" t="s">
        <v>464</v>
      </c>
      <c r="C25" s="380" t="s">
        <v>215</v>
      </c>
      <c r="D25" s="21" t="s">
        <v>172</v>
      </c>
      <c r="E25" s="21">
        <v>2</v>
      </c>
      <c r="F25" s="123"/>
      <c r="G25" s="22">
        <f t="shared" si="0"/>
        <v>0</v>
      </c>
      <c r="H25" s="58"/>
      <c r="I25" s="58"/>
      <c r="J25" s="58"/>
    </row>
    <row r="26" spans="1:10" s="2" customFormat="1" ht="30" customHeight="1" thickBot="1" x14ac:dyDescent="0.35">
      <c r="A26" s="17" t="s">
        <v>166</v>
      </c>
      <c r="B26" s="18" t="s">
        <v>465</v>
      </c>
      <c r="C26" s="380" t="s">
        <v>217</v>
      </c>
      <c r="D26" s="21" t="s">
        <v>172</v>
      </c>
      <c r="E26" s="21">
        <v>3</v>
      </c>
      <c r="F26" s="123"/>
      <c r="G26" s="22">
        <f t="shared" si="0"/>
        <v>0</v>
      </c>
      <c r="H26" s="58"/>
      <c r="I26" s="58"/>
      <c r="J26" s="58"/>
    </row>
    <row r="27" spans="1:10" s="2" customFormat="1" ht="30" customHeight="1" thickBot="1" x14ac:dyDescent="0.35">
      <c r="A27" s="17" t="s">
        <v>166</v>
      </c>
      <c r="B27" s="18" t="s">
        <v>466</v>
      </c>
      <c r="C27" s="380" t="s">
        <v>467</v>
      </c>
      <c r="D27" s="21" t="s">
        <v>172</v>
      </c>
      <c r="E27" s="21">
        <v>3</v>
      </c>
      <c r="F27" s="123"/>
      <c r="G27" s="22">
        <f t="shared" si="0"/>
        <v>0</v>
      </c>
      <c r="H27" s="58"/>
      <c r="I27" s="58"/>
      <c r="J27" s="58"/>
    </row>
    <row r="28" spans="1:10" s="2" customFormat="1" ht="28.5" customHeight="1" thickBot="1" x14ac:dyDescent="0.35">
      <c r="A28" s="17" t="s">
        <v>166</v>
      </c>
      <c r="B28" s="18" t="s">
        <v>468</v>
      </c>
      <c r="C28" s="380" t="s">
        <v>221</v>
      </c>
      <c r="D28" s="21" t="s">
        <v>172</v>
      </c>
      <c r="E28" s="21">
        <v>3</v>
      </c>
      <c r="F28" s="123"/>
      <c r="G28" s="22">
        <f t="shared" si="0"/>
        <v>0</v>
      </c>
      <c r="H28" s="58"/>
      <c r="I28" s="58"/>
      <c r="J28" s="58"/>
    </row>
    <row r="29" spans="1:10" s="2" customFormat="1" ht="28.5" customHeight="1" thickBot="1" x14ac:dyDescent="0.35">
      <c r="A29" s="17" t="s">
        <v>166</v>
      </c>
      <c r="B29" s="18" t="s">
        <v>469</v>
      </c>
      <c r="C29" s="381" t="s">
        <v>223</v>
      </c>
      <c r="D29" s="21" t="s">
        <v>11</v>
      </c>
      <c r="E29" s="257">
        <v>1</v>
      </c>
      <c r="F29" s="123"/>
      <c r="G29" s="22">
        <f t="shared" si="0"/>
        <v>0</v>
      </c>
      <c r="H29" s="58"/>
      <c r="I29" s="58"/>
      <c r="J29" s="58"/>
    </row>
    <row r="30" spans="1:10" s="2" customFormat="1" ht="28.5" customHeight="1" thickBot="1" x14ac:dyDescent="0.35">
      <c r="A30" s="17" t="s">
        <v>166</v>
      </c>
      <c r="B30" s="18" t="s">
        <v>470</v>
      </c>
      <c r="C30" s="381" t="s">
        <v>225</v>
      </c>
      <c r="D30" s="21" t="s">
        <v>257</v>
      </c>
      <c r="E30" s="257">
        <v>19</v>
      </c>
      <c r="F30" s="123"/>
      <c r="G30" s="121">
        <f>ROUND((E30*F30),2)</f>
        <v>0</v>
      </c>
      <c r="H30" s="58"/>
      <c r="I30" s="58"/>
      <c r="J30" s="58"/>
    </row>
    <row r="31" spans="1:10" s="2" customFormat="1" ht="28.5" customHeight="1" thickBot="1" x14ac:dyDescent="0.35">
      <c r="A31" s="17" t="s">
        <v>166</v>
      </c>
      <c r="B31" s="18" t="s">
        <v>471</v>
      </c>
      <c r="C31" s="381" t="s">
        <v>228</v>
      </c>
      <c r="D31" s="21" t="s">
        <v>111</v>
      </c>
      <c r="E31" s="257">
        <v>10</v>
      </c>
      <c r="F31" s="123"/>
      <c r="G31" s="121">
        <f>ROUND((E31*F31),2)</f>
        <v>0</v>
      </c>
      <c r="H31" s="58"/>
      <c r="I31" s="58"/>
      <c r="J31" s="58"/>
    </row>
    <row r="32" spans="1:10" s="2" customFormat="1" ht="28.5" customHeight="1" thickBot="1" x14ac:dyDescent="0.35">
      <c r="A32" s="17" t="s">
        <v>166</v>
      </c>
      <c r="B32" s="18" t="s">
        <v>472</v>
      </c>
      <c r="C32" s="381" t="s">
        <v>335</v>
      </c>
      <c r="D32" s="21" t="s">
        <v>257</v>
      </c>
      <c r="E32" s="257">
        <v>15</v>
      </c>
      <c r="F32" s="123"/>
      <c r="G32" s="121">
        <f>ROUND((E32*F32),2)</f>
        <v>0</v>
      </c>
      <c r="H32" s="58"/>
      <c r="I32" s="58"/>
      <c r="J32" s="58"/>
    </row>
    <row r="33" spans="1:10" s="2" customFormat="1" ht="29.25" customHeight="1" thickBot="1" x14ac:dyDescent="0.35">
      <c r="A33" s="17" t="s">
        <v>166</v>
      </c>
      <c r="B33" s="18" t="s">
        <v>473</v>
      </c>
      <c r="C33" s="381" t="s">
        <v>474</v>
      </c>
      <c r="D33" s="21" t="s">
        <v>257</v>
      </c>
      <c r="E33" s="257">
        <v>15</v>
      </c>
      <c r="F33" s="123"/>
      <c r="G33" s="121">
        <f t="shared" si="0"/>
        <v>0</v>
      </c>
      <c r="H33" s="58"/>
      <c r="I33" s="58"/>
      <c r="J33" s="58"/>
    </row>
    <row r="34" spans="1:10" s="2" customFormat="1" ht="29.25" customHeight="1" thickBot="1" x14ac:dyDescent="0.35">
      <c r="A34" s="24" t="s">
        <v>166</v>
      </c>
      <c r="B34" s="25" t="s">
        <v>475</v>
      </c>
      <c r="C34" s="382" t="s">
        <v>476</v>
      </c>
      <c r="D34" s="27" t="s">
        <v>257</v>
      </c>
      <c r="E34" s="27">
        <v>4</v>
      </c>
      <c r="F34" s="123"/>
      <c r="G34" s="28">
        <f t="shared" si="0"/>
        <v>0</v>
      </c>
      <c r="H34" s="383" t="s">
        <v>32</v>
      </c>
      <c r="I34" s="374">
        <f>ROUND(SUM(G5:G34),2)</f>
        <v>0</v>
      </c>
      <c r="J34" s="58"/>
    </row>
    <row r="35" spans="1:10" s="2" customFormat="1" ht="183.65" customHeight="1" thickBot="1" x14ac:dyDescent="0.35">
      <c r="A35" s="11" t="s">
        <v>230</v>
      </c>
      <c r="B35" s="12" t="s">
        <v>34</v>
      </c>
      <c r="C35" s="13" t="s">
        <v>477</v>
      </c>
      <c r="D35" s="14" t="s">
        <v>11</v>
      </c>
      <c r="E35" s="14">
        <v>1</v>
      </c>
      <c r="F35" s="123"/>
      <c r="G35" s="16">
        <f t="shared" si="0"/>
        <v>0</v>
      </c>
      <c r="H35" s="252"/>
      <c r="I35" s="58"/>
      <c r="J35" s="58"/>
    </row>
    <row r="36" spans="1:10" s="2" customFormat="1" ht="27" customHeight="1" thickBot="1" x14ac:dyDescent="0.35">
      <c r="A36" s="17" t="s">
        <v>230</v>
      </c>
      <c r="B36" s="18" t="s">
        <v>37</v>
      </c>
      <c r="C36" s="23" t="s">
        <v>232</v>
      </c>
      <c r="D36" s="21" t="s">
        <v>172</v>
      </c>
      <c r="E36" s="21">
        <v>2</v>
      </c>
      <c r="F36" s="123"/>
      <c r="G36" s="22">
        <f t="shared" si="0"/>
        <v>0</v>
      </c>
      <c r="H36" s="252"/>
      <c r="I36" s="58"/>
      <c r="J36" s="58"/>
    </row>
    <row r="37" spans="1:10" s="2" customFormat="1" ht="30.75" customHeight="1" thickBot="1" x14ac:dyDescent="0.35">
      <c r="A37" s="17" t="s">
        <v>230</v>
      </c>
      <c r="B37" s="18" t="s">
        <v>39</v>
      </c>
      <c r="C37" s="23" t="s">
        <v>233</v>
      </c>
      <c r="D37" s="21" t="s">
        <v>172</v>
      </c>
      <c r="E37" s="21">
        <v>2</v>
      </c>
      <c r="F37" s="123"/>
      <c r="G37" s="22">
        <f t="shared" si="0"/>
        <v>0</v>
      </c>
      <c r="H37" s="252"/>
      <c r="I37" s="58"/>
      <c r="J37" s="58"/>
    </row>
    <row r="38" spans="1:10" s="2" customFormat="1" ht="30.75" customHeight="1" thickBot="1" x14ac:dyDescent="0.35">
      <c r="A38" s="17" t="s">
        <v>230</v>
      </c>
      <c r="B38" s="18" t="s">
        <v>41</v>
      </c>
      <c r="C38" s="23" t="s">
        <v>478</v>
      </c>
      <c r="D38" s="21" t="s">
        <v>14</v>
      </c>
      <c r="E38" s="21">
        <v>118</v>
      </c>
      <c r="F38" s="123"/>
      <c r="G38" s="22">
        <f t="shared" si="0"/>
        <v>0</v>
      </c>
      <c r="H38" s="252"/>
      <c r="I38" s="58"/>
      <c r="J38" s="58"/>
    </row>
    <row r="39" spans="1:10" s="2" customFormat="1" ht="38.25" customHeight="1" thickBot="1" x14ac:dyDescent="0.35">
      <c r="A39" s="17" t="s">
        <v>230</v>
      </c>
      <c r="B39" s="18" t="s">
        <v>43</v>
      </c>
      <c r="C39" s="23" t="s">
        <v>479</v>
      </c>
      <c r="D39" s="21" t="s">
        <v>14</v>
      </c>
      <c r="E39" s="21">
        <v>14</v>
      </c>
      <c r="F39" s="123"/>
      <c r="G39" s="22">
        <f t="shared" si="0"/>
        <v>0</v>
      </c>
      <c r="H39" s="252"/>
      <c r="I39" s="58"/>
      <c r="J39" s="58"/>
    </row>
    <row r="40" spans="1:10" s="2" customFormat="1" ht="44.25" customHeight="1" thickBot="1" x14ac:dyDescent="0.35">
      <c r="A40" s="17" t="s">
        <v>230</v>
      </c>
      <c r="B40" s="18" t="s">
        <v>45</v>
      </c>
      <c r="C40" s="23" t="s">
        <v>480</v>
      </c>
      <c r="D40" s="21" t="s">
        <v>11</v>
      </c>
      <c r="E40" s="21">
        <v>6</v>
      </c>
      <c r="F40" s="123"/>
      <c r="G40" s="22">
        <f t="shared" si="0"/>
        <v>0</v>
      </c>
      <c r="H40" s="252"/>
      <c r="I40" s="58"/>
      <c r="J40" s="58"/>
    </row>
    <row r="41" spans="1:10" ht="15" thickBot="1" x14ac:dyDescent="0.4">
      <c r="A41" s="17" t="s">
        <v>230</v>
      </c>
      <c r="B41" s="18" t="s">
        <v>47</v>
      </c>
      <c r="C41" s="23" t="s">
        <v>481</v>
      </c>
      <c r="D41" s="21" t="s">
        <v>14</v>
      </c>
      <c r="E41" s="21">
        <v>79</v>
      </c>
      <c r="F41" s="123"/>
      <c r="G41" s="22">
        <f t="shared" si="0"/>
        <v>0</v>
      </c>
      <c r="H41" s="252"/>
      <c r="I41" s="58"/>
    </row>
    <row r="42" spans="1:10" ht="15" thickBot="1" x14ac:dyDescent="0.4">
      <c r="A42" s="17" t="s">
        <v>230</v>
      </c>
      <c r="B42" s="18" t="s">
        <v>112</v>
      </c>
      <c r="C42" s="23" t="s">
        <v>238</v>
      </c>
      <c r="D42" s="21" t="s">
        <v>14</v>
      </c>
      <c r="E42" s="21">
        <v>21</v>
      </c>
      <c r="F42" s="123"/>
      <c r="G42" s="22">
        <f t="shared" si="0"/>
        <v>0</v>
      </c>
      <c r="H42" s="252"/>
      <c r="I42" s="58"/>
    </row>
    <row r="43" spans="1:10" ht="15" thickBot="1" x14ac:dyDescent="0.4">
      <c r="A43" s="17" t="s">
        <v>230</v>
      </c>
      <c r="B43" s="18" t="s">
        <v>482</v>
      </c>
      <c r="C43" s="23" t="s">
        <v>239</v>
      </c>
      <c r="D43" s="21" t="s">
        <v>14</v>
      </c>
      <c r="E43" s="21">
        <v>21</v>
      </c>
      <c r="F43" s="123"/>
      <c r="G43" s="22">
        <f t="shared" si="0"/>
        <v>0</v>
      </c>
      <c r="H43" s="252"/>
      <c r="I43" s="58"/>
    </row>
    <row r="44" spans="1:10" ht="15" thickBot="1" x14ac:dyDescent="0.4">
      <c r="A44" s="17" t="s">
        <v>230</v>
      </c>
      <c r="B44" s="18" t="s">
        <v>483</v>
      </c>
      <c r="C44" s="23" t="s">
        <v>242</v>
      </c>
      <c r="D44" s="21" t="s">
        <v>11</v>
      </c>
      <c r="E44" s="21">
        <v>2</v>
      </c>
      <c r="F44" s="123"/>
      <c r="G44" s="22">
        <f t="shared" si="0"/>
        <v>0</v>
      </c>
    </row>
    <row r="45" spans="1:10" ht="15" thickBot="1" x14ac:dyDescent="0.4">
      <c r="A45" s="17" t="s">
        <v>230</v>
      </c>
      <c r="B45" s="18" t="s">
        <v>484</v>
      </c>
      <c r="C45" s="256" t="s">
        <v>485</v>
      </c>
      <c r="D45" s="21" t="s">
        <v>172</v>
      </c>
      <c r="E45" s="257">
        <v>2</v>
      </c>
      <c r="F45" s="123"/>
      <c r="G45" s="121">
        <f t="shared" si="0"/>
        <v>0</v>
      </c>
    </row>
    <row r="46" spans="1:10" ht="28.5" thickBot="1" x14ac:dyDescent="0.4">
      <c r="A46" s="24" t="s">
        <v>230</v>
      </c>
      <c r="B46" s="25" t="s">
        <v>486</v>
      </c>
      <c r="C46" s="26" t="s">
        <v>244</v>
      </c>
      <c r="D46" s="27" t="s">
        <v>11</v>
      </c>
      <c r="E46" s="27">
        <v>3</v>
      </c>
      <c r="F46" s="123"/>
      <c r="G46" s="28">
        <f t="shared" si="0"/>
        <v>0</v>
      </c>
      <c r="H46" s="383" t="s">
        <v>49</v>
      </c>
      <c r="I46" s="374">
        <f>ROUND(SUM(G35:G46),2)</f>
        <v>0</v>
      </c>
    </row>
    <row r="47" spans="1:10" ht="42.5" thickBot="1" x14ac:dyDescent="0.4">
      <c r="C47" s="124"/>
      <c r="F47" s="39" t="s">
        <v>814</v>
      </c>
      <c r="G47" s="40">
        <f>SUM(G5:G46)</f>
        <v>0</v>
      </c>
      <c r="H47" s="252"/>
      <c r="I47" s="58"/>
    </row>
  </sheetData>
  <sheetProtection algorithmName="SHA-512" hashValue="RZYhdtQ6ej73Y9M4TyAg2OJR+CWluTvY7HgJyw2gRT4f8v9vEadL78lwC2U5KSI23ZNUt6kePBoVg6/iZvhTeg==" saltValue="M6TagnsoH2exQI2/MV480w==" spinCount="100000" sheet="1" objects="1" scenarios="1"/>
  <mergeCells count="2">
    <mergeCell ref="A1:G1"/>
    <mergeCell ref="A3:G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4527-D36B-4130-9519-23CD299B51D2}">
  <dimension ref="A1:J61"/>
  <sheetViews>
    <sheetView zoomScale="85" zoomScaleNormal="85" workbookViewId="0">
      <selection activeCell="C22" sqref="C22"/>
    </sheetView>
  </sheetViews>
  <sheetFormatPr defaultColWidth="9.1796875" defaultRowHeight="14" x14ac:dyDescent="0.3"/>
  <cols>
    <col min="1" max="1" width="39.54296875" style="57" customWidth="1"/>
    <col min="2" max="2" width="10.54296875" style="58" customWidth="1"/>
    <col min="3" max="3" width="79.45312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40" customHeight="1" x14ac:dyDescent="0.3">
      <c r="A1" s="439" t="s">
        <v>427</v>
      </c>
      <c r="B1" s="439"/>
      <c r="C1" s="439"/>
      <c r="D1" s="439"/>
      <c r="E1" s="439"/>
      <c r="F1" s="439"/>
      <c r="G1" s="439"/>
    </row>
    <row r="2" spans="1:10" ht="21.75" customHeight="1" thickBot="1" x14ac:dyDescent="0.35">
      <c r="A2" s="3"/>
      <c r="B2" s="3"/>
      <c r="C2" s="3"/>
      <c r="D2" s="3"/>
      <c r="E2" s="4"/>
      <c r="F2" s="3"/>
      <c r="G2" s="3"/>
    </row>
    <row r="3" spans="1:10" ht="21.75" customHeight="1" x14ac:dyDescent="0.3">
      <c r="A3" s="443" t="s">
        <v>815</v>
      </c>
      <c r="B3" s="444"/>
      <c r="C3" s="444"/>
      <c r="D3" s="444"/>
      <c r="E3" s="444"/>
      <c r="F3" s="444"/>
      <c r="G3" s="445"/>
    </row>
    <row r="4" spans="1:10" ht="48" customHeight="1" thickBot="1" x14ac:dyDescent="0.35">
      <c r="A4" s="362" t="s">
        <v>1</v>
      </c>
      <c r="B4" s="83" t="s">
        <v>2</v>
      </c>
      <c r="C4" s="68" t="s">
        <v>3</v>
      </c>
      <c r="D4" s="68" t="s">
        <v>4</v>
      </c>
      <c r="E4" s="69" t="s">
        <v>5</v>
      </c>
      <c r="F4" s="70" t="s">
        <v>6</v>
      </c>
      <c r="G4" s="71" t="s">
        <v>7</v>
      </c>
    </row>
    <row r="5" spans="1:10" ht="20.25" customHeight="1" thickBot="1" x14ac:dyDescent="0.35">
      <c r="A5" s="11" t="s">
        <v>8</v>
      </c>
      <c r="B5" s="12" t="s">
        <v>9</v>
      </c>
      <c r="C5" s="363" t="s">
        <v>10</v>
      </c>
      <c r="D5" s="12" t="s">
        <v>11</v>
      </c>
      <c r="E5" s="14">
        <v>1</v>
      </c>
      <c r="F5" s="15"/>
      <c r="G5" s="16">
        <f t="shared" ref="G5:G35" si="0">ROUND((E5*F5),2)</f>
        <v>0</v>
      </c>
      <c r="H5" s="252"/>
      <c r="I5" s="58"/>
      <c r="J5" s="58"/>
    </row>
    <row r="6" spans="1:10" ht="20.25" customHeight="1" thickBot="1" x14ac:dyDescent="0.35">
      <c r="A6" s="17" t="s">
        <v>8</v>
      </c>
      <c r="B6" s="18" t="s">
        <v>12</v>
      </c>
      <c r="C6" s="364" t="s">
        <v>13</v>
      </c>
      <c r="D6" s="85" t="s">
        <v>14</v>
      </c>
      <c r="E6" s="87">
        <v>16.5</v>
      </c>
      <c r="F6" s="15"/>
      <c r="G6" s="22">
        <f t="shared" si="0"/>
        <v>0</v>
      </c>
      <c r="H6" s="252"/>
      <c r="I6" s="58"/>
      <c r="J6" s="58"/>
    </row>
    <row r="7" spans="1:10" ht="20.25" customHeight="1" thickBot="1" x14ac:dyDescent="0.35">
      <c r="A7" s="17" t="s">
        <v>8</v>
      </c>
      <c r="B7" s="18" t="s">
        <v>15</v>
      </c>
      <c r="C7" s="364" t="s">
        <v>99</v>
      </c>
      <c r="D7" s="85" t="s">
        <v>14</v>
      </c>
      <c r="E7" s="87">
        <v>16.5</v>
      </c>
      <c r="F7" s="15"/>
      <c r="G7" s="22">
        <f t="shared" si="0"/>
        <v>0</v>
      </c>
      <c r="H7" s="252"/>
      <c r="I7" s="58"/>
      <c r="J7" s="58"/>
    </row>
    <row r="8" spans="1:10" ht="20.25" customHeight="1" thickBot="1" x14ac:dyDescent="0.35">
      <c r="A8" s="17" t="s">
        <v>8</v>
      </c>
      <c r="B8" s="18" t="s">
        <v>17</v>
      </c>
      <c r="C8" s="364" t="s">
        <v>422</v>
      </c>
      <c r="D8" s="85" t="s">
        <v>371</v>
      </c>
      <c r="E8" s="87">
        <v>28</v>
      </c>
      <c r="F8" s="15"/>
      <c r="G8" s="22">
        <f t="shared" si="0"/>
        <v>0</v>
      </c>
      <c r="H8" s="252"/>
      <c r="I8" s="58"/>
      <c r="J8" s="58"/>
    </row>
    <row r="9" spans="1:10" ht="14.5" thickBot="1" x14ac:dyDescent="0.35">
      <c r="A9" s="17" t="s">
        <v>8</v>
      </c>
      <c r="B9" s="18" t="s">
        <v>20</v>
      </c>
      <c r="C9" s="365" t="s">
        <v>16</v>
      </c>
      <c r="D9" s="18" t="s">
        <v>14</v>
      </c>
      <c r="E9" s="108">
        <v>113</v>
      </c>
      <c r="F9" s="15"/>
      <c r="G9" s="22">
        <f t="shared" si="0"/>
        <v>0</v>
      </c>
      <c r="H9" s="252"/>
      <c r="I9" s="58"/>
      <c r="J9" s="58"/>
    </row>
    <row r="10" spans="1:10" ht="16.5" thickBot="1" x14ac:dyDescent="0.35">
      <c r="A10" s="17" t="s">
        <v>8</v>
      </c>
      <c r="B10" s="18" t="s">
        <v>23</v>
      </c>
      <c r="C10" s="364" t="s">
        <v>428</v>
      </c>
      <c r="D10" s="85" t="s">
        <v>377</v>
      </c>
      <c r="E10" s="87">
        <v>2.5</v>
      </c>
      <c r="F10" s="15"/>
      <c r="G10" s="22">
        <f t="shared" si="0"/>
        <v>0</v>
      </c>
      <c r="H10" s="252"/>
      <c r="I10" s="58"/>
      <c r="J10" s="58"/>
    </row>
    <row r="11" spans="1:10" ht="28.5" thickBot="1" x14ac:dyDescent="0.35">
      <c r="A11" s="17" t="s">
        <v>8</v>
      </c>
      <c r="B11" s="18" t="s">
        <v>26</v>
      </c>
      <c r="C11" s="364" t="s">
        <v>429</v>
      </c>
      <c r="D11" s="85" t="s">
        <v>22</v>
      </c>
      <c r="E11" s="87">
        <v>6</v>
      </c>
      <c r="F11" s="15"/>
      <c r="G11" s="22">
        <f t="shared" si="0"/>
        <v>0</v>
      </c>
      <c r="H11" s="252"/>
      <c r="I11" s="58"/>
      <c r="J11" s="58"/>
    </row>
    <row r="12" spans="1:10" ht="14.5" thickBot="1" x14ac:dyDescent="0.35">
      <c r="A12" s="17" t="s">
        <v>8</v>
      </c>
      <c r="B12" s="18" t="s">
        <v>28</v>
      </c>
      <c r="C12" s="364" t="s">
        <v>260</v>
      </c>
      <c r="D12" s="85" t="s">
        <v>25</v>
      </c>
      <c r="E12" s="87">
        <v>2</v>
      </c>
      <c r="F12" s="15"/>
      <c r="G12" s="22">
        <f t="shared" si="0"/>
        <v>0</v>
      </c>
      <c r="H12" s="252"/>
      <c r="I12" s="58"/>
      <c r="J12" s="58"/>
    </row>
    <row r="13" spans="1:10" ht="14.5" thickBot="1" x14ac:dyDescent="0.35">
      <c r="A13" s="17" t="s">
        <v>8</v>
      </c>
      <c r="B13" s="18" t="s">
        <v>30</v>
      </c>
      <c r="C13" s="364" t="s">
        <v>107</v>
      </c>
      <c r="D13" s="85" t="s">
        <v>25</v>
      </c>
      <c r="E13" s="87">
        <v>4</v>
      </c>
      <c r="F13" s="15"/>
      <c r="G13" s="22">
        <f t="shared" si="0"/>
        <v>0</v>
      </c>
      <c r="H13" s="252"/>
      <c r="I13" s="58"/>
      <c r="J13" s="58"/>
    </row>
    <row r="14" spans="1:10" ht="16.5" thickBot="1" x14ac:dyDescent="0.35">
      <c r="A14" s="17" t="s">
        <v>8</v>
      </c>
      <c r="B14" s="18" t="s">
        <v>103</v>
      </c>
      <c r="C14" s="364" t="s">
        <v>29</v>
      </c>
      <c r="D14" s="85" t="s">
        <v>371</v>
      </c>
      <c r="E14" s="87">
        <v>18</v>
      </c>
      <c r="F14" s="15"/>
      <c r="G14" s="22">
        <f t="shared" si="0"/>
        <v>0</v>
      </c>
      <c r="H14" s="252"/>
      <c r="I14" s="58"/>
      <c r="J14" s="58"/>
    </row>
    <row r="15" spans="1:10" ht="29.25" customHeight="1" thickBot="1" x14ac:dyDescent="0.35">
      <c r="A15" s="17" t="s">
        <v>8</v>
      </c>
      <c r="B15" s="18" t="s">
        <v>104</v>
      </c>
      <c r="C15" s="366" t="s">
        <v>31</v>
      </c>
      <c r="D15" s="367" t="s">
        <v>22</v>
      </c>
      <c r="E15" s="108">
        <v>9.5</v>
      </c>
      <c r="F15" s="15"/>
      <c r="G15" s="28">
        <f>ROUND((E15*F15),2)</f>
        <v>0</v>
      </c>
      <c r="H15" s="373" t="s">
        <v>32</v>
      </c>
      <c r="I15" s="374">
        <f>ROUND(SUM(G5:G15),2)</f>
        <v>0</v>
      </c>
      <c r="J15" s="58"/>
    </row>
    <row r="16" spans="1:10" ht="29.25" customHeight="1" thickBot="1" x14ac:dyDescent="0.35">
      <c r="A16" s="11" t="s">
        <v>33</v>
      </c>
      <c r="B16" s="12" t="s">
        <v>387</v>
      </c>
      <c r="C16" s="363" t="s">
        <v>430</v>
      </c>
      <c r="D16" s="12" t="s">
        <v>377</v>
      </c>
      <c r="E16" s="14">
        <v>1</v>
      </c>
      <c r="F16" s="15"/>
      <c r="G16" s="22">
        <f t="shared" si="0"/>
        <v>0</v>
      </c>
      <c r="H16" s="375"/>
      <c r="I16" s="376"/>
      <c r="J16" s="58"/>
    </row>
    <row r="17" spans="1:10" ht="29.25" customHeight="1" thickBot="1" x14ac:dyDescent="0.35">
      <c r="A17" s="17" t="s">
        <v>33</v>
      </c>
      <c r="B17" s="18" t="s">
        <v>388</v>
      </c>
      <c r="C17" s="364" t="s">
        <v>431</v>
      </c>
      <c r="D17" s="85" t="s">
        <v>377</v>
      </c>
      <c r="E17" s="87">
        <v>115</v>
      </c>
      <c r="F17" s="15"/>
      <c r="G17" s="22">
        <f t="shared" si="0"/>
        <v>0</v>
      </c>
      <c r="H17" s="375"/>
      <c r="I17" s="376"/>
      <c r="J17" s="58"/>
    </row>
    <row r="18" spans="1:10" ht="29.25" customHeight="1" thickBot="1" x14ac:dyDescent="0.35">
      <c r="A18" s="17" t="s">
        <v>33</v>
      </c>
      <c r="B18" s="18" t="s">
        <v>390</v>
      </c>
      <c r="C18" s="364" t="s">
        <v>40</v>
      </c>
      <c r="D18" s="85" t="s">
        <v>371</v>
      </c>
      <c r="E18" s="87">
        <v>185</v>
      </c>
      <c r="F18" s="15"/>
      <c r="G18" s="22">
        <f t="shared" si="0"/>
        <v>0</v>
      </c>
      <c r="H18" s="375"/>
      <c r="I18" s="376"/>
      <c r="J18" s="58"/>
    </row>
    <row r="19" spans="1:10" ht="29.25" customHeight="1" thickBot="1" x14ac:dyDescent="0.35">
      <c r="A19" s="17" t="s">
        <v>33</v>
      </c>
      <c r="B19" s="18" t="s">
        <v>424</v>
      </c>
      <c r="C19" s="364" t="s">
        <v>42</v>
      </c>
      <c r="D19" s="85" t="s">
        <v>377</v>
      </c>
      <c r="E19" s="87">
        <v>55.5</v>
      </c>
      <c r="F19" s="15"/>
      <c r="G19" s="22">
        <f t="shared" si="0"/>
        <v>0</v>
      </c>
      <c r="H19" s="375"/>
      <c r="I19" s="376"/>
      <c r="J19" s="58"/>
    </row>
    <row r="20" spans="1:10" ht="29.25" customHeight="1" thickBot="1" x14ac:dyDescent="0.35">
      <c r="A20" s="17" t="s">
        <v>33</v>
      </c>
      <c r="B20" s="18" t="s">
        <v>432</v>
      </c>
      <c r="C20" s="364" t="s">
        <v>433</v>
      </c>
      <c r="D20" s="85" t="s">
        <v>377</v>
      </c>
      <c r="E20" s="87">
        <v>0.5</v>
      </c>
      <c r="F20" s="15"/>
      <c r="G20" s="22">
        <f t="shared" si="0"/>
        <v>0</v>
      </c>
      <c r="H20" s="252"/>
      <c r="I20" s="58"/>
      <c r="J20" s="58"/>
    </row>
    <row r="21" spans="1:10" ht="29.25" customHeight="1" thickBot="1" x14ac:dyDescent="0.35">
      <c r="A21" s="17" t="s">
        <v>33</v>
      </c>
      <c r="B21" s="18" t="s">
        <v>425</v>
      </c>
      <c r="C21" s="366" t="s">
        <v>48</v>
      </c>
      <c r="D21" s="85" t="s">
        <v>371</v>
      </c>
      <c r="E21" s="108">
        <v>8.5</v>
      </c>
      <c r="F21" s="15"/>
      <c r="G21" s="28">
        <f t="shared" si="0"/>
        <v>0</v>
      </c>
      <c r="H21" s="373" t="s">
        <v>49</v>
      </c>
      <c r="I21" s="374">
        <f>ROUND(SUM(G16:G21),2)</f>
        <v>0</v>
      </c>
      <c r="J21" s="58"/>
    </row>
    <row r="22" spans="1:10" ht="29.25" customHeight="1" thickBot="1" x14ac:dyDescent="0.35">
      <c r="A22" s="11" t="s">
        <v>434</v>
      </c>
      <c r="B22" s="12" t="s">
        <v>51</v>
      </c>
      <c r="C22" s="363" t="s">
        <v>52</v>
      </c>
      <c r="D22" s="12" t="s">
        <v>371</v>
      </c>
      <c r="E22" s="14">
        <v>6</v>
      </c>
      <c r="F22" s="15"/>
      <c r="G22" s="22">
        <f t="shared" si="0"/>
        <v>0</v>
      </c>
      <c r="H22" s="375"/>
      <c r="I22" s="376"/>
      <c r="J22" s="58"/>
    </row>
    <row r="23" spans="1:10" ht="29.25" customHeight="1" thickBot="1" x14ac:dyDescent="0.35">
      <c r="A23" s="17" t="s">
        <v>434</v>
      </c>
      <c r="B23" s="18" t="s">
        <v>53</v>
      </c>
      <c r="C23" s="364" t="s">
        <v>113</v>
      </c>
      <c r="D23" s="85" t="s">
        <v>371</v>
      </c>
      <c r="E23" s="87">
        <v>6</v>
      </c>
      <c r="F23" s="15"/>
      <c r="G23" s="22">
        <f t="shared" si="0"/>
        <v>0</v>
      </c>
      <c r="H23" s="252"/>
      <c r="I23" s="58"/>
      <c r="J23" s="58"/>
    </row>
    <row r="24" spans="1:10" ht="28.5" thickBot="1" x14ac:dyDescent="0.35">
      <c r="A24" s="17" t="s">
        <v>434</v>
      </c>
      <c r="B24" s="18" t="s">
        <v>55</v>
      </c>
      <c r="C24" s="366" t="s">
        <v>56</v>
      </c>
      <c r="D24" s="18" t="s">
        <v>14</v>
      </c>
      <c r="E24" s="108">
        <v>40</v>
      </c>
      <c r="F24" s="15"/>
      <c r="G24" s="28">
        <f t="shared" si="0"/>
        <v>0</v>
      </c>
      <c r="H24" s="373" t="s">
        <v>57</v>
      </c>
      <c r="I24" s="374">
        <f>ROUND(SUM(G22:G24),2)</f>
        <v>0</v>
      </c>
      <c r="J24" s="58"/>
    </row>
    <row r="25" spans="1:10" ht="28.5" thickBot="1" x14ac:dyDescent="0.35">
      <c r="A25" s="11" t="s">
        <v>435</v>
      </c>
      <c r="B25" s="12" t="s">
        <v>59</v>
      </c>
      <c r="C25" s="363" t="s">
        <v>436</v>
      </c>
      <c r="D25" s="12" t="s">
        <v>371</v>
      </c>
      <c r="E25" s="14">
        <v>82</v>
      </c>
      <c r="F25" s="15"/>
      <c r="G25" s="16">
        <f t="shared" si="0"/>
        <v>0</v>
      </c>
      <c r="H25" s="262"/>
      <c r="I25" s="57"/>
      <c r="J25" s="58"/>
    </row>
    <row r="26" spans="1:10" ht="28.5" thickBot="1" x14ac:dyDescent="0.35">
      <c r="A26" s="17" t="s">
        <v>435</v>
      </c>
      <c r="B26" s="18" t="s">
        <v>61</v>
      </c>
      <c r="C26" s="365" t="s">
        <v>437</v>
      </c>
      <c r="D26" s="18" t="s">
        <v>371</v>
      </c>
      <c r="E26" s="108">
        <v>82</v>
      </c>
      <c r="F26" s="15"/>
      <c r="G26" s="22">
        <f t="shared" si="0"/>
        <v>0</v>
      </c>
      <c r="H26" s="262"/>
      <c r="I26" s="57"/>
      <c r="J26" s="58"/>
    </row>
    <row r="27" spans="1:10" ht="27.65" customHeight="1" thickBot="1" x14ac:dyDescent="0.35">
      <c r="A27" s="17" t="s">
        <v>435</v>
      </c>
      <c r="B27" s="18" t="s">
        <v>63</v>
      </c>
      <c r="C27" s="364" t="s">
        <v>52</v>
      </c>
      <c r="D27" s="18" t="s">
        <v>371</v>
      </c>
      <c r="E27" s="116">
        <v>99.5</v>
      </c>
      <c r="F27" s="15"/>
      <c r="G27" s="22">
        <f t="shared" si="0"/>
        <v>0</v>
      </c>
      <c r="H27" s="262"/>
      <c r="I27" s="57"/>
      <c r="J27" s="58"/>
    </row>
    <row r="28" spans="1:10" ht="26.5" customHeight="1" thickBot="1" x14ac:dyDescent="0.35">
      <c r="A28" s="17" t="s">
        <v>435</v>
      </c>
      <c r="B28" s="18" t="s">
        <v>65</v>
      </c>
      <c r="C28" s="364" t="s">
        <v>438</v>
      </c>
      <c r="D28" s="18" t="s">
        <v>371</v>
      </c>
      <c r="E28" s="116">
        <v>99.5</v>
      </c>
      <c r="F28" s="15"/>
      <c r="G28" s="22">
        <f>ROUND((E28*F28),2)</f>
        <v>0</v>
      </c>
      <c r="H28" s="262"/>
      <c r="I28" s="57"/>
      <c r="J28" s="58"/>
    </row>
    <row r="29" spans="1:10" ht="27.65" customHeight="1" thickBot="1" x14ac:dyDescent="0.35">
      <c r="A29" s="17" t="s">
        <v>435</v>
      </c>
      <c r="B29" s="18" t="s">
        <v>67</v>
      </c>
      <c r="C29" s="364" t="s">
        <v>52</v>
      </c>
      <c r="D29" s="18" t="s">
        <v>371</v>
      </c>
      <c r="E29" s="116">
        <v>117</v>
      </c>
      <c r="F29" s="15"/>
      <c r="G29" s="22">
        <f>ROUND((E29*F29),2)</f>
        <v>0</v>
      </c>
      <c r="H29" s="262"/>
      <c r="I29" s="57"/>
      <c r="J29" s="58"/>
    </row>
    <row r="30" spans="1:10" ht="26.5" customHeight="1" thickBot="1" x14ac:dyDescent="0.35">
      <c r="A30" s="17" t="s">
        <v>435</v>
      </c>
      <c r="B30" s="18" t="s">
        <v>69</v>
      </c>
      <c r="C30" s="364" t="s">
        <v>113</v>
      </c>
      <c r="D30" s="18" t="s">
        <v>371</v>
      </c>
      <c r="E30" s="116">
        <v>117</v>
      </c>
      <c r="F30" s="15"/>
      <c r="G30" s="22">
        <f t="shared" si="0"/>
        <v>0</v>
      </c>
      <c r="H30" s="262"/>
      <c r="I30" s="57"/>
      <c r="J30" s="58"/>
    </row>
    <row r="31" spans="1:10" s="36" customFormat="1" ht="28.5" thickBot="1" x14ac:dyDescent="0.35">
      <c r="A31" s="17" t="s">
        <v>435</v>
      </c>
      <c r="B31" s="18" t="s">
        <v>71</v>
      </c>
      <c r="C31" s="366" t="s">
        <v>56</v>
      </c>
      <c r="D31" s="18" t="s">
        <v>14</v>
      </c>
      <c r="E31" s="108">
        <v>73</v>
      </c>
      <c r="F31" s="15"/>
      <c r="G31" s="28">
        <f t="shared" si="0"/>
        <v>0</v>
      </c>
      <c r="H31" s="373" t="s">
        <v>77</v>
      </c>
      <c r="I31" s="374">
        <f>ROUND(SUM(G25:G31),2)</f>
        <v>0</v>
      </c>
      <c r="J31" s="57"/>
    </row>
    <row r="32" spans="1:10" s="36" customFormat="1" ht="28.4" customHeight="1" thickBot="1" x14ac:dyDescent="0.35">
      <c r="A32" s="11" t="s">
        <v>439</v>
      </c>
      <c r="B32" s="12" t="s">
        <v>119</v>
      </c>
      <c r="C32" s="363" t="s">
        <v>121</v>
      </c>
      <c r="D32" s="12" t="s">
        <v>377</v>
      </c>
      <c r="E32" s="14">
        <v>19.5</v>
      </c>
      <c r="F32" s="15"/>
      <c r="G32" s="16">
        <f t="shared" si="0"/>
        <v>0</v>
      </c>
      <c r="H32" s="262"/>
      <c r="I32" s="57"/>
      <c r="J32" s="57"/>
    </row>
    <row r="33" spans="1:10" s="36" customFormat="1" ht="27" customHeight="1" thickBot="1" x14ac:dyDescent="0.35">
      <c r="A33" s="17" t="s">
        <v>439</v>
      </c>
      <c r="B33" s="18" t="s">
        <v>120</v>
      </c>
      <c r="C33" s="365" t="s">
        <v>440</v>
      </c>
      <c r="D33" s="18" t="s">
        <v>371</v>
      </c>
      <c r="E33" s="108">
        <v>101.5</v>
      </c>
      <c r="F33" s="15"/>
      <c r="G33" s="22">
        <f t="shared" si="0"/>
        <v>0</v>
      </c>
      <c r="H33" s="262"/>
      <c r="I33" s="57"/>
      <c r="J33" s="57"/>
    </row>
    <row r="34" spans="1:10" s="36" customFormat="1" ht="27" customHeight="1" thickBot="1" x14ac:dyDescent="0.35">
      <c r="A34" s="17" t="s">
        <v>439</v>
      </c>
      <c r="B34" s="18" t="s">
        <v>122</v>
      </c>
      <c r="C34" s="364" t="s">
        <v>62</v>
      </c>
      <c r="D34" s="18" t="s">
        <v>371</v>
      </c>
      <c r="E34" s="116">
        <v>101.5</v>
      </c>
      <c r="F34" s="15"/>
      <c r="G34" s="22">
        <f>ROUND((E34*F34),2)</f>
        <v>0</v>
      </c>
      <c r="H34" s="262"/>
      <c r="I34" s="57"/>
      <c r="J34" s="57"/>
    </row>
    <row r="35" spans="1:10" s="36" customFormat="1" ht="27" customHeight="1" thickBot="1" x14ac:dyDescent="0.35">
      <c r="A35" s="17" t="s">
        <v>439</v>
      </c>
      <c r="B35" s="18" t="s">
        <v>124</v>
      </c>
      <c r="C35" s="364" t="s">
        <v>66</v>
      </c>
      <c r="D35" s="18" t="s">
        <v>371</v>
      </c>
      <c r="E35" s="116">
        <v>3</v>
      </c>
      <c r="F35" s="15"/>
      <c r="G35" s="22">
        <f t="shared" si="0"/>
        <v>0</v>
      </c>
      <c r="H35" s="262"/>
      <c r="I35" s="57"/>
      <c r="J35" s="57"/>
    </row>
    <row r="36" spans="1:10" s="36" customFormat="1" ht="27" customHeight="1" thickBot="1" x14ac:dyDescent="0.35">
      <c r="A36" s="17" t="s">
        <v>439</v>
      </c>
      <c r="B36" s="18" t="s">
        <v>125</v>
      </c>
      <c r="C36" s="364" t="s">
        <v>68</v>
      </c>
      <c r="D36" s="18" t="s">
        <v>371</v>
      </c>
      <c r="E36" s="116">
        <v>1</v>
      </c>
      <c r="F36" s="15"/>
      <c r="G36" s="22">
        <f>ROUND((E36*F36),2)</f>
        <v>0</v>
      </c>
      <c r="H36" s="262"/>
      <c r="I36" s="57"/>
      <c r="J36" s="57"/>
    </row>
    <row r="37" spans="1:10" s="36" customFormat="1" ht="27" customHeight="1" thickBot="1" x14ac:dyDescent="0.35">
      <c r="A37" s="17" t="s">
        <v>439</v>
      </c>
      <c r="B37" s="18" t="s">
        <v>127</v>
      </c>
      <c r="C37" s="364" t="s">
        <v>441</v>
      </c>
      <c r="D37" s="18" t="s">
        <v>371</v>
      </c>
      <c r="E37" s="116">
        <v>97.5</v>
      </c>
      <c r="F37" s="15"/>
      <c r="G37" s="22">
        <f>ROUND((E37*F37),2)</f>
        <v>0</v>
      </c>
      <c r="H37" s="262"/>
      <c r="I37" s="57"/>
      <c r="J37" s="57"/>
    </row>
    <row r="38" spans="1:10" s="36" customFormat="1" ht="27" customHeight="1" thickBot="1" x14ac:dyDescent="0.35">
      <c r="A38" s="17" t="s">
        <v>439</v>
      </c>
      <c r="B38" s="18" t="s">
        <v>128</v>
      </c>
      <c r="C38" s="364" t="s">
        <v>272</v>
      </c>
      <c r="D38" s="18" t="s">
        <v>14</v>
      </c>
      <c r="E38" s="116">
        <v>70</v>
      </c>
      <c r="F38" s="15"/>
      <c r="G38" s="22">
        <f>ROUND((E38*F38),2)</f>
        <v>0</v>
      </c>
      <c r="H38" s="262"/>
      <c r="I38" s="57"/>
      <c r="J38" s="57"/>
    </row>
    <row r="39" spans="1:10" s="36" customFormat="1" ht="27" customHeight="1" thickBot="1" x14ac:dyDescent="0.35">
      <c r="A39" s="17" t="s">
        <v>439</v>
      </c>
      <c r="B39" s="18" t="s">
        <v>129</v>
      </c>
      <c r="C39" s="364" t="s">
        <v>131</v>
      </c>
      <c r="D39" s="18" t="s">
        <v>14</v>
      </c>
      <c r="E39" s="116">
        <v>65</v>
      </c>
      <c r="F39" s="15"/>
      <c r="G39" s="22">
        <f t="shared" ref="G39:G60" si="1">ROUND((E39*F39),2)</f>
        <v>0</v>
      </c>
      <c r="H39" s="262"/>
      <c r="I39" s="57"/>
      <c r="J39" s="57"/>
    </row>
    <row r="40" spans="1:10" s="36" customFormat="1" ht="27" customHeight="1" thickBot="1" x14ac:dyDescent="0.35">
      <c r="A40" s="117" t="s">
        <v>439</v>
      </c>
      <c r="B40" s="94" t="s">
        <v>130</v>
      </c>
      <c r="C40" s="368" t="s">
        <v>76</v>
      </c>
      <c r="D40" s="94" t="s">
        <v>14</v>
      </c>
      <c r="E40" s="118">
        <v>70</v>
      </c>
      <c r="F40" s="15"/>
      <c r="G40" s="28">
        <f t="shared" si="1"/>
        <v>0</v>
      </c>
      <c r="H40" s="373" t="s">
        <v>133</v>
      </c>
      <c r="I40" s="374">
        <f>ROUND(SUM(G32:G40),2)</f>
        <v>0</v>
      </c>
      <c r="J40" s="57"/>
    </row>
    <row r="41" spans="1:10" s="36" customFormat="1" ht="27" customHeight="1" thickBot="1" x14ac:dyDescent="0.35">
      <c r="A41" s="11" t="s">
        <v>442</v>
      </c>
      <c r="B41" s="12" t="s">
        <v>135</v>
      </c>
      <c r="C41" s="363" t="s">
        <v>440</v>
      </c>
      <c r="D41" s="12" t="s">
        <v>371</v>
      </c>
      <c r="E41" s="14">
        <v>28.5</v>
      </c>
      <c r="F41" s="15"/>
      <c r="G41" s="16">
        <f t="shared" si="1"/>
        <v>0</v>
      </c>
      <c r="H41" s="262"/>
      <c r="I41" s="57"/>
      <c r="J41" s="57"/>
    </row>
    <row r="42" spans="1:10" s="36" customFormat="1" ht="26.5" customHeight="1" thickBot="1" x14ac:dyDescent="0.35">
      <c r="A42" s="17" t="s">
        <v>442</v>
      </c>
      <c r="B42" s="18" t="s">
        <v>136</v>
      </c>
      <c r="C42" s="365" t="s">
        <v>62</v>
      </c>
      <c r="D42" s="18" t="s">
        <v>371</v>
      </c>
      <c r="E42" s="108">
        <v>28.5</v>
      </c>
      <c r="F42" s="15"/>
      <c r="G42" s="22">
        <f t="shared" si="1"/>
        <v>0</v>
      </c>
      <c r="H42" s="262"/>
      <c r="I42" s="57"/>
      <c r="J42" s="57"/>
    </row>
    <row r="43" spans="1:10" s="36" customFormat="1" ht="26.5" customHeight="1" thickBot="1" x14ac:dyDescent="0.35">
      <c r="A43" s="17" t="s">
        <v>442</v>
      </c>
      <c r="B43" s="18" t="s">
        <v>137</v>
      </c>
      <c r="C43" s="364" t="s">
        <v>66</v>
      </c>
      <c r="D43" s="18" t="s">
        <v>371</v>
      </c>
      <c r="E43" s="116">
        <v>2</v>
      </c>
      <c r="F43" s="15"/>
      <c r="G43" s="22">
        <f t="shared" si="1"/>
        <v>0</v>
      </c>
      <c r="H43" s="262"/>
      <c r="I43" s="57"/>
      <c r="J43" s="57"/>
    </row>
    <row r="44" spans="1:10" s="36" customFormat="1" ht="26.5" customHeight="1" thickBot="1" x14ac:dyDescent="0.35">
      <c r="A44" s="17" t="s">
        <v>442</v>
      </c>
      <c r="B44" s="18" t="s">
        <v>138</v>
      </c>
      <c r="C44" s="364" t="s">
        <v>68</v>
      </c>
      <c r="D44" s="18" t="s">
        <v>371</v>
      </c>
      <c r="E44" s="116">
        <v>0.5</v>
      </c>
      <c r="F44" s="15"/>
      <c r="G44" s="22">
        <f t="shared" si="1"/>
        <v>0</v>
      </c>
      <c r="H44" s="262"/>
      <c r="I44" s="57"/>
      <c r="J44" s="57"/>
    </row>
    <row r="45" spans="1:10" s="36" customFormat="1" ht="26.5" customHeight="1" thickBot="1" x14ac:dyDescent="0.35">
      <c r="A45" s="17" t="s">
        <v>442</v>
      </c>
      <c r="B45" s="18" t="s">
        <v>140</v>
      </c>
      <c r="C45" s="364" t="s">
        <v>441</v>
      </c>
      <c r="D45" s="18" t="s">
        <v>371</v>
      </c>
      <c r="E45" s="116">
        <v>26</v>
      </c>
      <c r="F45" s="15"/>
      <c r="G45" s="22">
        <f t="shared" si="1"/>
        <v>0</v>
      </c>
      <c r="H45" s="262"/>
      <c r="I45" s="57"/>
      <c r="J45" s="57"/>
    </row>
    <row r="46" spans="1:10" s="36" customFormat="1" ht="26.5" customHeight="1" thickBot="1" x14ac:dyDescent="0.35">
      <c r="A46" s="17" t="s">
        <v>442</v>
      </c>
      <c r="B46" s="18" t="s">
        <v>141</v>
      </c>
      <c r="C46" s="364" t="s">
        <v>272</v>
      </c>
      <c r="D46" s="18" t="s">
        <v>14</v>
      </c>
      <c r="E46" s="116">
        <v>16.5</v>
      </c>
      <c r="F46" s="15"/>
      <c r="G46" s="22">
        <f t="shared" si="1"/>
        <v>0</v>
      </c>
      <c r="H46" s="262"/>
      <c r="I46" s="57"/>
      <c r="J46" s="57"/>
    </row>
    <row r="47" spans="1:10" s="36" customFormat="1" ht="26.5" customHeight="1" thickBot="1" x14ac:dyDescent="0.35">
      <c r="A47" s="17" t="s">
        <v>442</v>
      </c>
      <c r="B47" s="18" t="s">
        <v>142</v>
      </c>
      <c r="C47" s="364" t="s">
        <v>131</v>
      </c>
      <c r="D47" s="18" t="s">
        <v>14</v>
      </c>
      <c r="E47" s="116">
        <v>16.5</v>
      </c>
      <c r="F47" s="15"/>
      <c r="G47" s="22">
        <f t="shared" si="1"/>
        <v>0</v>
      </c>
      <c r="H47" s="262"/>
      <c r="I47" s="57"/>
      <c r="J47" s="57"/>
    </row>
    <row r="48" spans="1:10" s="36" customFormat="1" ht="26.5" customHeight="1" thickBot="1" x14ac:dyDescent="0.35">
      <c r="A48" s="24" t="s">
        <v>442</v>
      </c>
      <c r="B48" s="25" t="s">
        <v>143</v>
      </c>
      <c r="C48" s="366" t="s">
        <v>76</v>
      </c>
      <c r="D48" s="25" t="s">
        <v>14</v>
      </c>
      <c r="E48" s="119">
        <v>16.5</v>
      </c>
      <c r="F48" s="15"/>
      <c r="G48" s="28">
        <f t="shared" si="1"/>
        <v>0</v>
      </c>
      <c r="H48" s="373" t="s">
        <v>147</v>
      </c>
      <c r="I48" s="374">
        <f>ROUND(SUM(G41:G48),2)</f>
        <v>0</v>
      </c>
      <c r="J48" s="57"/>
    </row>
    <row r="49" spans="1:10" s="36" customFormat="1" ht="26.5" customHeight="1" thickBot="1" x14ac:dyDescent="0.35">
      <c r="A49" s="11" t="s">
        <v>443</v>
      </c>
      <c r="B49" s="12" t="s">
        <v>149</v>
      </c>
      <c r="C49" s="363" t="s">
        <v>62</v>
      </c>
      <c r="D49" s="12" t="s">
        <v>371</v>
      </c>
      <c r="E49" s="14">
        <v>15.5</v>
      </c>
      <c r="F49" s="15"/>
      <c r="G49" s="16">
        <f t="shared" si="1"/>
        <v>0</v>
      </c>
      <c r="H49" s="262"/>
      <c r="I49" s="57"/>
      <c r="J49" s="57"/>
    </row>
    <row r="50" spans="1:10" s="36" customFormat="1" ht="26.5" customHeight="1" thickBot="1" x14ac:dyDescent="0.35">
      <c r="A50" s="17" t="s">
        <v>443</v>
      </c>
      <c r="B50" s="18" t="s">
        <v>444</v>
      </c>
      <c r="C50" s="365" t="s">
        <v>126</v>
      </c>
      <c r="D50" s="18" t="s">
        <v>371</v>
      </c>
      <c r="E50" s="108">
        <v>11.5</v>
      </c>
      <c r="F50" s="15"/>
      <c r="G50" s="22">
        <f t="shared" si="1"/>
        <v>0</v>
      </c>
      <c r="H50" s="262"/>
      <c r="I50" s="57"/>
      <c r="J50" s="57"/>
    </row>
    <row r="51" spans="1:10" s="36" customFormat="1" ht="26.5" customHeight="1" thickBot="1" x14ac:dyDescent="0.35">
      <c r="A51" s="17" t="s">
        <v>443</v>
      </c>
      <c r="B51" s="18" t="s">
        <v>445</v>
      </c>
      <c r="C51" s="364" t="s">
        <v>66</v>
      </c>
      <c r="D51" s="18" t="s">
        <v>371</v>
      </c>
      <c r="E51" s="116">
        <v>4</v>
      </c>
      <c r="F51" s="15"/>
      <c r="G51" s="22">
        <f t="shared" si="1"/>
        <v>0</v>
      </c>
      <c r="H51" s="262"/>
      <c r="I51" s="57"/>
      <c r="J51" s="57"/>
    </row>
    <row r="52" spans="1:10" s="36" customFormat="1" ht="26.5" customHeight="1" thickBot="1" x14ac:dyDescent="0.35">
      <c r="A52" s="17" t="s">
        <v>443</v>
      </c>
      <c r="B52" s="18" t="s">
        <v>446</v>
      </c>
      <c r="C52" s="364" t="s">
        <v>272</v>
      </c>
      <c r="D52" s="18" t="s">
        <v>14</v>
      </c>
      <c r="E52" s="116">
        <v>26.5</v>
      </c>
      <c r="F52" s="15"/>
      <c r="G52" s="22">
        <f t="shared" si="1"/>
        <v>0</v>
      </c>
      <c r="H52" s="262"/>
      <c r="I52" s="57"/>
      <c r="J52" s="57"/>
    </row>
    <row r="53" spans="1:10" s="36" customFormat="1" ht="26.5" customHeight="1" thickBot="1" x14ac:dyDescent="0.35">
      <c r="A53" s="24" t="s">
        <v>443</v>
      </c>
      <c r="B53" s="25" t="s">
        <v>447</v>
      </c>
      <c r="C53" s="366" t="s">
        <v>76</v>
      </c>
      <c r="D53" s="25" t="s">
        <v>14</v>
      </c>
      <c r="E53" s="119">
        <v>22.5</v>
      </c>
      <c r="F53" s="15"/>
      <c r="G53" s="28">
        <f t="shared" si="1"/>
        <v>0</v>
      </c>
      <c r="H53" s="373" t="s">
        <v>151</v>
      </c>
      <c r="I53" s="374">
        <f>ROUND(SUM(G49:G53),2)</f>
        <v>0</v>
      </c>
      <c r="J53" s="57"/>
    </row>
    <row r="54" spans="1:10" s="36" customFormat="1" ht="26.5" customHeight="1" thickBot="1" x14ac:dyDescent="0.35">
      <c r="A54" s="11" t="s">
        <v>78</v>
      </c>
      <c r="B54" s="12" t="s">
        <v>79</v>
      </c>
      <c r="C54" s="363" t="s">
        <v>448</v>
      </c>
      <c r="D54" s="12" t="s">
        <v>25</v>
      </c>
      <c r="E54" s="120">
        <v>4</v>
      </c>
      <c r="F54" s="15"/>
      <c r="G54" s="121">
        <f t="shared" si="1"/>
        <v>0</v>
      </c>
      <c r="H54" s="375"/>
      <c r="I54" s="376"/>
      <c r="J54" s="57"/>
    </row>
    <row r="55" spans="1:10" s="36" customFormat="1" ht="26.5" customHeight="1" thickBot="1" x14ac:dyDescent="0.35">
      <c r="A55" s="122" t="s">
        <v>78</v>
      </c>
      <c r="B55" s="85" t="s">
        <v>81</v>
      </c>
      <c r="C55" s="364" t="s">
        <v>82</v>
      </c>
      <c r="D55" s="85" t="s">
        <v>25</v>
      </c>
      <c r="E55" s="116">
        <v>4</v>
      </c>
      <c r="F55" s="15"/>
      <c r="G55" s="121">
        <f t="shared" si="1"/>
        <v>0</v>
      </c>
      <c r="H55" s="375"/>
      <c r="I55" s="376"/>
      <c r="J55" s="57"/>
    </row>
    <row r="56" spans="1:10" s="36" customFormat="1" ht="26.5" customHeight="1" thickBot="1" x14ac:dyDescent="0.35">
      <c r="A56" s="122" t="s">
        <v>78</v>
      </c>
      <c r="B56" s="85" t="s">
        <v>83</v>
      </c>
      <c r="C56" s="364" t="s">
        <v>449</v>
      </c>
      <c r="D56" s="85" t="s">
        <v>25</v>
      </c>
      <c r="E56" s="116">
        <v>4</v>
      </c>
      <c r="F56" s="15"/>
      <c r="G56" s="121">
        <f t="shared" si="1"/>
        <v>0</v>
      </c>
      <c r="H56" s="375"/>
      <c r="I56" s="376"/>
      <c r="J56" s="57"/>
    </row>
    <row r="57" spans="1:10" s="36" customFormat="1" ht="28.4" customHeight="1" thickBot="1" x14ac:dyDescent="0.35">
      <c r="A57" s="122" t="s">
        <v>78</v>
      </c>
      <c r="B57" s="85" t="s">
        <v>85</v>
      </c>
      <c r="C57" s="364" t="s">
        <v>274</v>
      </c>
      <c r="D57" s="85" t="s">
        <v>25</v>
      </c>
      <c r="E57" s="87">
        <v>2</v>
      </c>
      <c r="F57" s="15"/>
      <c r="G57" s="22">
        <f t="shared" si="1"/>
        <v>0</v>
      </c>
      <c r="H57" s="262"/>
      <c r="I57" s="57"/>
      <c r="J57" s="57"/>
    </row>
    <row r="58" spans="1:10" s="36" customFormat="1" ht="35.25" customHeight="1" thickBot="1" x14ac:dyDescent="0.35">
      <c r="A58" s="117" t="s">
        <v>78</v>
      </c>
      <c r="B58" s="94" t="s">
        <v>87</v>
      </c>
      <c r="C58" s="368" t="s">
        <v>90</v>
      </c>
      <c r="D58" s="18" t="s">
        <v>371</v>
      </c>
      <c r="E58" s="118">
        <v>41.5</v>
      </c>
      <c r="F58" s="15"/>
      <c r="G58" s="121">
        <f t="shared" si="1"/>
        <v>0</v>
      </c>
      <c r="H58" s="373" t="s">
        <v>91</v>
      </c>
      <c r="I58" s="374">
        <f>ROUND(SUM(G54:G58),2)</f>
        <v>0</v>
      </c>
      <c r="J58" s="57"/>
    </row>
    <row r="59" spans="1:10" s="36" customFormat="1" ht="35.25" customHeight="1" thickBot="1" x14ac:dyDescent="0.35">
      <c r="A59" s="11" t="s">
        <v>92</v>
      </c>
      <c r="B59" s="12" t="s">
        <v>93</v>
      </c>
      <c r="C59" s="363" t="s">
        <v>94</v>
      </c>
      <c r="D59" s="12" t="s">
        <v>11</v>
      </c>
      <c r="E59" s="120">
        <v>1</v>
      </c>
      <c r="F59" s="15"/>
      <c r="G59" s="16">
        <f t="shared" si="1"/>
        <v>0</v>
      </c>
      <c r="H59" s="384"/>
      <c r="I59" s="385"/>
      <c r="J59" s="57"/>
    </row>
    <row r="60" spans="1:10" ht="28.5" thickBot="1" x14ac:dyDescent="0.35">
      <c r="A60" s="369" t="s">
        <v>92</v>
      </c>
      <c r="B60" s="370" t="s">
        <v>95</v>
      </c>
      <c r="C60" s="371" t="s">
        <v>96</v>
      </c>
      <c r="D60" s="370" t="s">
        <v>11</v>
      </c>
      <c r="E60" s="372">
        <v>1</v>
      </c>
      <c r="F60" s="15"/>
      <c r="G60" s="377">
        <f t="shared" si="1"/>
        <v>0</v>
      </c>
      <c r="H60" s="373" t="s">
        <v>97</v>
      </c>
      <c r="I60" s="374">
        <f>ROUND(SUM(G59:G60),2)</f>
        <v>0</v>
      </c>
      <c r="J60" s="58"/>
    </row>
    <row r="61" spans="1:10" ht="42.5" thickBot="1" x14ac:dyDescent="0.35">
      <c r="A61" s="37"/>
      <c r="B61" s="38"/>
      <c r="C61" s="37"/>
      <c r="D61" s="38"/>
      <c r="E61" s="38"/>
      <c r="F61" s="97" t="s">
        <v>816</v>
      </c>
      <c r="G61" s="378">
        <f>SUM(G5:G60)</f>
        <v>0</v>
      </c>
      <c r="H61" s="379"/>
      <c r="I61" s="376"/>
      <c r="J61" s="58"/>
    </row>
  </sheetData>
  <sheetProtection algorithmName="SHA-512" hashValue="Haq5r8LRieW8fcxRi/+CidDgI7EXs2eUjrGy0fL7i715uTnKOfb4+DqmXKm09uKlyRVgtUYoJ0SBcyFC2j4YKw==" saltValue="tOCvpIf0em7rPPIsx3ahtA==" spinCount="100000" sheet="1" objects="1" scenarios="1"/>
  <mergeCells count="2">
    <mergeCell ref="A1:G1"/>
    <mergeCell ref="A3:G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EA1E-B1DC-4DD2-A4BF-84D1B0AFC7ED}">
  <dimension ref="A1:I45"/>
  <sheetViews>
    <sheetView zoomScale="55" zoomScaleNormal="55" workbookViewId="0">
      <selection activeCell="G41" sqref="G41"/>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ht="36.75" customHeight="1" x14ac:dyDescent="0.35">
      <c r="A1" s="439" t="s">
        <v>487</v>
      </c>
      <c r="B1" s="439"/>
      <c r="C1" s="439"/>
      <c r="D1" s="439"/>
      <c r="E1" s="439"/>
      <c r="F1" s="439"/>
      <c r="G1" s="439"/>
    </row>
    <row r="2" spans="1:9" ht="15" customHeight="1" thickBot="1" x14ac:dyDescent="0.4">
      <c r="A2" s="3"/>
      <c r="B2" s="3"/>
      <c r="C2" s="3"/>
      <c r="D2" s="3"/>
      <c r="E2" s="4"/>
      <c r="F2" s="3"/>
      <c r="G2" s="3"/>
    </row>
    <row r="3" spans="1:9" s="2" customFormat="1" ht="21.75" customHeight="1" x14ac:dyDescent="0.3">
      <c r="A3" s="443" t="s">
        <v>817</v>
      </c>
      <c r="B3" s="444"/>
      <c r="C3" s="444"/>
      <c r="D3" s="444"/>
      <c r="E3" s="444"/>
      <c r="F3" s="444"/>
      <c r="G3" s="445"/>
      <c r="H3" s="1"/>
    </row>
    <row r="4" spans="1:9" s="2" customFormat="1" ht="40.4" customHeight="1" thickBot="1" x14ac:dyDescent="0.35">
      <c r="A4" s="362" t="s">
        <v>1</v>
      </c>
      <c r="B4" s="68" t="s">
        <v>2</v>
      </c>
      <c r="C4" s="68" t="s">
        <v>3</v>
      </c>
      <c r="D4" s="68" t="s">
        <v>4</v>
      </c>
      <c r="E4" s="69" t="s">
        <v>5</v>
      </c>
      <c r="F4" s="70" t="s">
        <v>6</v>
      </c>
      <c r="G4" s="71" t="s">
        <v>7</v>
      </c>
      <c r="H4" s="1"/>
    </row>
    <row r="5" spans="1:9" s="2" customFormat="1" ht="14" x14ac:dyDescent="0.3">
      <c r="A5" s="17" t="s">
        <v>166</v>
      </c>
      <c r="B5" s="18" t="s">
        <v>9</v>
      </c>
      <c r="C5" s="23" t="s">
        <v>176</v>
      </c>
      <c r="D5" s="21" t="s">
        <v>14</v>
      </c>
      <c r="E5" s="21">
        <v>16</v>
      </c>
      <c r="F5" s="243"/>
      <c r="G5" s="22">
        <f t="shared" ref="G5:G44" si="0">ROUND((E5*F5),2)</f>
        <v>0</v>
      </c>
      <c r="H5" s="252"/>
      <c r="I5" s="58"/>
    </row>
    <row r="6" spans="1:9" s="2" customFormat="1" ht="20.25" customHeight="1" x14ac:dyDescent="0.3">
      <c r="A6" s="17" t="s">
        <v>166</v>
      </c>
      <c r="B6" s="18" t="s">
        <v>12</v>
      </c>
      <c r="C6" s="23" t="s">
        <v>180</v>
      </c>
      <c r="D6" s="21" t="s">
        <v>14</v>
      </c>
      <c r="E6" s="21">
        <v>16</v>
      </c>
      <c r="F6" s="243"/>
      <c r="G6" s="22">
        <f t="shared" si="0"/>
        <v>0</v>
      </c>
      <c r="H6" s="252"/>
      <c r="I6" s="58"/>
    </row>
    <row r="7" spans="1:9" s="2" customFormat="1" ht="14" x14ac:dyDescent="0.3">
      <c r="A7" s="17" t="s">
        <v>166</v>
      </c>
      <c r="B7" s="18" t="s">
        <v>15</v>
      </c>
      <c r="C7" s="23" t="s">
        <v>182</v>
      </c>
      <c r="D7" s="21" t="s">
        <v>14</v>
      </c>
      <c r="E7" s="21">
        <v>16</v>
      </c>
      <c r="F7" s="243"/>
      <c r="G7" s="22">
        <f t="shared" si="0"/>
        <v>0</v>
      </c>
      <c r="H7" s="252"/>
      <c r="I7" s="58"/>
    </row>
    <row r="8" spans="1:9" s="2" customFormat="1" ht="20.25" customHeight="1" x14ac:dyDescent="0.3">
      <c r="A8" s="17" t="s">
        <v>166</v>
      </c>
      <c r="B8" s="18" t="s">
        <v>17</v>
      </c>
      <c r="C8" s="23" t="s">
        <v>184</v>
      </c>
      <c r="D8" s="21" t="s">
        <v>172</v>
      </c>
      <c r="E8" s="21">
        <v>4</v>
      </c>
      <c r="F8" s="243"/>
      <c r="G8" s="22">
        <f t="shared" si="0"/>
        <v>0</v>
      </c>
      <c r="H8" s="252"/>
      <c r="I8" s="58"/>
    </row>
    <row r="9" spans="1:9" s="2" customFormat="1" ht="20.25" customHeight="1" x14ac:dyDescent="0.3">
      <c r="A9" s="17" t="s">
        <v>166</v>
      </c>
      <c r="B9" s="18" t="s">
        <v>20</v>
      </c>
      <c r="C9" s="23" t="s">
        <v>450</v>
      </c>
      <c r="D9" s="21" t="s">
        <v>14</v>
      </c>
      <c r="E9" s="21">
        <v>61</v>
      </c>
      <c r="F9" s="243"/>
      <c r="G9" s="22">
        <f t="shared" si="0"/>
        <v>0</v>
      </c>
      <c r="H9" s="252"/>
      <c r="I9" s="58"/>
    </row>
    <row r="10" spans="1:9" s="2" customFormat="1" ht="20.25" customHeight="1" x14ac:dyDescent="0.3">
      <c r="A10" s="17" t="s">
        <v>166</v>
      </c>
      <c r="B10" s="18" t="s">
        <v>23</v>
      </c>
      <c r="C10" s="23" t="s">
        <v>451</v>
      </c>
      <c r="D10" s="21" t="s">
        <v>14</v>
      </c>
      <c r="E10" s="21">
        <v>77</v>
      </c>
      <c r="F10" s="243"/>
      <c r="G10" s="22">
        <f t="shared" si="0"/>
        <v>0</v>
      </c>
      <c r="H10" s="252"/>
      <c r="I10" s="58"/>
    </row>
    <row r="11" spans="1:9" s="2" customFormat="1" ht="20.25" customHeight="1" x14ac:dyDescent="0.3">
      <c r="A11" s="17" t="s">
        <v>166</v>
      </c>
      <c r="B11" s="18" t="s">
        <v>26</v>
      </c>
      <c r="C11" s="23" t="s">
        <v>452</v>
      </c>
      <c r="D11" s="21" t="s">
        <v>14</v>
      </c>
      <c r="E11" s="21">
        <v>9</v>
      </c>
      <c r="F11" s="243"/>
      <c r="G11" s="22">
        <f t="shared" si="0"/>
        <v>0</v>
      </c>
      <c r="H11" s="58"/>
      <c r="I11" s="58"/>
    </row>
    <row r="12" spans="1:9" s="2" customFormat="1" ht="20.25" customHeight="1" x14ac:dyDescent="0.3">
      <c r="A12" s="17" t="s">
        <v>166</v>
      </c>
      <c r="B12" s="18" t="s">
        <v>28</v>
      </c>
      <c r="C12" s="23" t="s">
        <v>453</v>
      </c>
      <c r="D12" s="21" t="s">
        <v>14</v>
      </c>
      <c r="E12" s="21">
        <v>3</v>
      </c>
      <c r="F12" s="243"/>
      <c r="G12" s="22">
        <f t="shared" si="0"/>
        <v>0</v>
      </c>
      <c r="H12" s="58"/>
      <c r="I12" s="58"/>
    </row>
    <row r="13" spans="1:9" s="2" customFormat="1" ht="14" x14ac:dyDescent="0.3">
      <c r="A13" s="17" t="s">
        <v>166</v>
      </c>
      <c r="B13" s="18" t="s">
        <v>30</v>
      </c>
      <c r="C13" s="23" t="s">
        <v>454</v>
      </c>
      <c r="D13" s="21" t="s">
        <v>14</v>
      </c>
      <c r="E13" s="21">
        <v>14</v>
      </c>
      <c r="F13" s="243"/>
      <c r="G13" s="22">
        <f t="shared" si="0"/>
        <v>0</v>
      </c>
      <c r="H13" s="58"/>
      <c r="I13" s="58"/>
    </row>
    <row r="14" spans="1:9" s="2" customFormat="1" ht="32.25" customHeight="1" x14ac:dyDescent="0.3">
      <c r="A14" s="17" t="s">
        <v>166</v>
      </c>
      <c r="B14" s="18" t="s">
        <v>103</v>
      </c>
      <c r="C14" s="380" t="s">
        <v>455</v>
      </c>
      <c r="D14" s="21" t="s">
        <v>172</v>
      </c>
      <c r="E14" s="21">
        <v>2</v>
      </c>
      <c r="F14" s="243"/>
      <c r="G14" s="22">
        <f t="shared" si="0"/>
        <v>0</v>
      </c>
      <c r="H14" s="58"/>
      <c r="I14" s="58"/>
    </row>
    <row r="15" spans="1:9" s="2" customFormat="1" ht="32.25" customHeight="1" x14ac:dyDescent="0.3">
      <c r="A15" s="17" t="s">
        <v>166</v>
      </c>
      <c r="B15" s="18" t="s">
        <v>104</v>
      </c>
      <c r="C15" s="380" t="s">
        <v>200</v>
      </c>
      <c r="D15" s="21" t="s">
        <v>172</v>
      </c>
      <c r="E15" s="21">
        <v>2</v>
      </c>
      <c r="F15" s="243"/>
      <c r="G15" s="22">
        <f t="shared" si="0"/>
        <v>0</v>
      </c>
      <c r="H15" s="58"/>
      <c r="I15" s="58"/>
    </row>
    <row r="16" spans="1:9" s="2" customFormat="1" ht="31.5" customHeight="1" x14ac:dyDescent="0.3">
      <c r="A16" s="17" t="s">
        <v>166</v>
      </c>
      <c r="B16" s="18" t="s">
        <v>105</v>
      </c>
      <c r="C16" s="380" t="s">
        <v>202</v>
      </c>
      <c r="D16" s="21" t="s">
        <v>172</v>
      </c>
      <c r="E16" s="21">
        <v>2</v>
      </c>
      <c r="F16" s="243"/>
      <c r="G16" s="22">
        <f t="shared" si="0"/>
        <v>0</v>
      </c>
      <c r="H16" s="58"/>
      <c r="I16" s="58"/>
    </row>
    <row r="17" spans="1:9" s="2" customFormat="1" ht="32.25" customHeight="1" x14ac:dyDescent="0.3">
      <c r="A17" s="17" t="s">
        <v>166</v>
      </c>
      <c r="B17" s="18" t="s">
        <v>106</v>
      </c>
      <c r="C17" s="380" t="s">
        <v>204</v>
      </c>
      <c r="D17" s="21" t="s">
        <v>172</v>
      </c>
      <c r="E17" s="21">
        <v>2</v>
      </c>
      <c r="F17" s="243"/>
      <c r="G17" s="22">
        <f t="shared" si="0"/>
        <v>0</v>
      </c>
      <c r="H17" s="58"/>
      <c r="I17" s="58"/>
    </row>
    <row r="18" spans="1:9" s="2" customFormat="1" ht="33" customHeight="1" x14ac:dyDescent="0.3">
      <c r="A18" s="17" t="s">
        <v>166</v>
      </c>
      <c r="B18" s="18" t="s">
        <v>108</v>
      </c>
      <c r="C18" s="380" t="s">
        <v>206</v>
      </c>
      <c r="D18" s="21" t="s">
        <v>11</v>
      </c>
      <c r="E18" s="21">
        <v>2</v>
      </c>
      <c r="F18" s="243"/>
      <c r="G18" s="22">
        <f t="shared" si="0"/>
        <v>0</v>
      </c>
      <c r="H18" s="58"/>
      <c r="I18" s="58"/>
    </row>
    <row r="19" spans="1:9" s="2" customFormat="1" ht="33" customHeight="1" x14ac:dyDescent="0.3">
      <c r="A19" s="17" t="s">
        <v>166</v>
      </c>
      <c r="B19" s="18" t="s">
        <v>109</v>
      </c>
      <c r="C19" s="380" t="s">
        <v>458</v>
      </c>
      <c r="D19" s="21" t="s">
        <v>172</v>
      </c>
      <c r="E19" s="21">
        <v>2</v>
      </c>
      <c r="F19" s="243"/>
      <c r="G19" s="22">
        <f>ROUND((E19*F19),2)</f>
        <v>0</v>
      </c>
      <c r="H19" s="58"/>
      <c r="I19" s="58"/>
    </row>
    <row r="20" spans="1:9" s="2" customFormat="1" ht="29.25" customHeight="1" x14ac:dyDescent="0.3">
      <c r="A20" s="17" t="s">
        <v>166</v>
      </c>
      <c r="B20" s="18" t="s">
        <v>456</v>
      </c>
      <c r="C20" s="380" t="s">
        <v>460</v>
      </c>
      <c r="D20" s="21" t="s">
        <v>172</v>
      </c>
      <c r="E20" s="21">
        <v>4</v>
      </c>
      <c r="F20" s="243"/>
      <c r="G20" s="22">
        <f t="shared" si="0"/>
        <v>0</v>
      </c>
      <c r="H20" s="58"/>
      <c r="I20" s="58"/>
    </row>
    <row r="21" spans="1:9" s="2" customFormat="1" ht="30" customHeight="1" x14ac:dyDescent="0.3">
      <c r="A21" s="17" t="s">
        <v>166</v>
      </c>
      <c r="B21" s="18" t="s">
        <v>457</v>
      </c>
      <c r="C21" s="380" t="s">
        <v>213</v>
      </c>
      <c r="D21" s="21" t="s">
        <v>172</v>
      </c>
      <c r="E21" s="21">
        <v>2</v>
      </c>
      <c r="F21" s="243"/>
      <c r="G21" s="22">
        <f t="shared" si="0"/>
        <v>0</v>
      </c>
      <c r="H21" s="58"/>
      <c r="I21" s="58"/>
    </row>
    <row r="22" spans="1:9" s="2" customFormat="1" ht="30" customHeight="1" x14ac:dyDescent="0.3">
      <c r="A22" s="17" t="s">
        <v>166</v>
      </c>
      <c r="B22" s="18" t="s">
        <v>459</v>
      </c>
      <c r="C22" s="380" t="s">
        <v>215</v>
      </c>
      <c r="D22" s="21" t="s">
        <v>172</v>
      </c>
      <c r="E22" s="21">
        <v>2</v>
      </c>
      <c r="F22" s="243"/>
      <c r="G22" s="22">
        <f t="shared" si="0"/>
        <v>0</v>
      </c>
      <c r="H22" s="58"/>
      <c r="I22" s="58"/>
    </row>
    <row r="23" spans="1:9" s="2" customFormat="1" ht="30" customHeight="1" x14ac:dyDescent="0.3">
      <c r="A23" s="17" t="s">
        <v>166</v>
      </c>
      <c r="B23" s="18" t="s">
        <v>461</v>
      </c>
      <c r="C23" s="380" t="s">
        <v>217</v>
      </c>
      <c r="D23" s="21" t="s">
        <v>172</v>
      </c>
      <c r="E23" s="21">
        <v>2</v>
      </c>
      <c r="F23" s="243"/>
      <c r="G23" s="22">
        <f t="shared" si="0"/>
        <v>0</v>
      </c>
      <c r="H23" s="58"/>
      <c r="I23" s="58"/>
    </row>
    <row r="24" spans="1:9" s="2" customFormat="1" ht="30" customHeight="1" x14ac:dyDescent="0.3">
      <c r="A24" s="17" t="s">
        <v>166</v>
      </c>
      <c r="B24" s="18" t="s">
        <v>462</v>
      </c>
      <c r="C24" s="380" t="s">
        <v>467</v>
      </c>
      <c r="D24" s="21" t="s">
        <v>172</v>
      </c>
      <c r="E24" s="21">
        <v>2</v>
      </c>
      <c r="F24" s="243"/>
      <c r="G24" s="22">
        <f t="shared" si="0"/>
        <v>0</v>
      </c>
      <c r="H24" s="58"/>
      <c r="I24" s="58"/>
    </row>
    <row r="25" spans="1:9" s="2" customFormat="1" ht="28.5" customHeight="1" x14ac:dyDescent="0.3">
      <c r="A25" s="17" t="s">
        <v>166</v>
      </c>
      <c r="B25" s="18" t="s">
        <v>464</v>
      </c>
      <c r="C25" s="380" t="s">
        <v>221</v>
      </c>
      <c r="D25" s="21" t="s">
        <v>172</v>
      </c>
      <c r="E25" s="21">
        <v>2</v>
      </c>
      <c r="F25" s="243"/>
      <c r="G25" s="22">
        <f t="shared" si="0"/>
        <v>0</v>
      </c>
      <c r="H25" s="58"/>
      <c r="I25" s="58"/>
    </row>
    <row r="26" spans="1:9" s="2" customFormat="1" ht="28.5" customHeight="1" x14ac:dyDescent="0.3">
      <c r="A26" s="17" t="s">
        <v>166</v>
      </c>
      <c r="B26" s="18" t="s">
        <v>465</v>
      </c>
      <c r="C26" s="381" t="s">
        <v>223</v>
      </c>
      <c r="D26" s="21" t="s">
        <v>11</v>
      </c>
      <c r="E26" s="257">
        <v>1</v>
      </c>
      <c r="F26" s="243"/>
      <c r="G26" s="22">
        <f t="shared" si="0"/>
        <v>0</v>
      </c>
      <c r="H26" s="58"/>
      <c r="I26" s="58"/>
    </row>
    <row r="27" spans="1:9" s="2" customFormat="1" ht="28.5" customHeight="1" x14ac:dyDescent="0.3">
      <c r="A27" s="17" t="s">
        <v>166</v>
      </c>
      <c r="B27" s="18" t="s">
        <v>466</v>
      </c>
      <c r="C27" s="381" t="s">
        <v>225</v>
      </c>
      <c r="D27" s="21" t="s">
        <v>257</v>
      </c>
      <c r="E27" s="257">
        <v>16</v>
      </c>
      <c r="F27" s="243"/>
      <c r="G27" s="121">
        <f t="shared" si="0"/>
        <v>0</v>
      </c>
      <c r="H27" s="58"/>
      <c r="I27" s="58"/>
    </row>
    <row r="28" spans="1:9" s="2" customFormat="1" ht="28.5" customHeight="1" x14ac:dyDescent="0.3">
      <c r="A28" s="17" t="s">
        <v>166</v>
      </c>
      <c r="B28" s="18" t="s">
        <v>468</v>
      </c>
      <c r="C28" s="381" t="s">
        <v>228</v>
      </c>
      <c r="D28" s="21" t="s">
        <v>111</v>
      </c>
      <c r="E28" s="257">
        <v>8</v>
      </c>
      <c r="F28" s="243"/>
      <c r="G28" s="121">
        <f t="shared" si="0"/>
        <v>0</v>
      </c>
      <c r="H28" s="58"/>
      <c r="I28" s="58"/>
    </row>
    <row r="29" spans="1:9" s="2" customFormat="1" ht="28.5" customHeight="1" x14ac:dyDescent="0.3">
      <c r="A29" s="17" t="s">
        <v>166</v>
      </c>
      <c r="B29" s="18" t="s">
        <v>469</v>
      </c>
      <c r="C29" s="381" t="s">
        <v>335</v>
      </c>
      <c r="D29" s="21" t="s">
        <v>257</v>
      </c>
      <c r="E29" s="257">
        <v>7</v>
      </c>
      <c r="F29" s="243"/>
      <c r="G29" s="121">
        <f t="shared" si="0"/>
        <v>0</v>
      </c>
      <c r="H29" s="58"/>
      <c r="I29" s="58"/>
    </row>
    <row r="30" spans="1:9" s="2" customFormat="1" ht="28.5" customHeight="1" x14ac:dyDescent="0.3">
      <c r="A30" s="17" t="s">
        <v>166</v>
      </c>
      <c r="B30" s="18" t="s">
        <v>470</v>
      </c>
      <c r="C30" s="381" t="s">
        <v>474</v>
      </c>
      <c r="D30" s="21" t="s">
        <v>257</v>
      </c>
      <c r="E30" s="257">
        <v>7</v>
      </c>
      <c r="F30" s="243"/>
      <c r="G30" s="121">
        <f t="shared" si="0"/>
        <v>0</v>
      </c>
      <c r="H30" s="58"/>
      <c r="I30" s="58"/>
    </row>
    <row r="31" spans="1:9" s="2" customFormat="1" ht="29.25" customHeight="1" thickBot="1" x14ac:dyDescent="0.35">
      <c r="A31" s="17" t="s">
        <v>166</v>
      </c>
      <c r="B31" s="18" t="s">
        <v>471</v>
      </c>
      <c r="C31" s="381" t="s">
        <v>492</v>
      </c>
      <c r="D31" s="21" t="s">
        <v>257</v>
      </c>
      <c r="E31" s="257">
        <v>4</v>
      </c>
      <c r="F31" s="243"/>
      <c r="G31" s="121">
        <f t="shared" si="0"/>
        <v>0</v>
      </c>
      <c r="H31" s="58"/>
      <c r="I31" s="58"/>
    </row>
    <row r="32" spans="1:9" s="2" customFormat="1" ht="29.25" customHeight="1" thickBot="1" x14ac:dyDescent="0.35">
      <c r="A32" s="24" t="s">
        <v>166</v>
      </c>
      <c r="B32" s="25" t="s">
        <v>472</v>
      </c>
      <c r="C32" s="382" t="s">
        <v>476</v>
      </c>
      <c r="D32" s="27" t="s">
        <v>257</v>
      </c>
      <c r="E32" s="27">
        <v>2</v>
      </c>
      <c r="F32" s="243"/>
      <c r="G32" s="28">
        <f t="shared" si="0"/>
        <v>0</v>
      </c>
      <c r="H32" s="383" t="s">
        <v>32</v>
      </c>
      <c r="I32" s="374">
        <f>ROUND(SUM(G5:G32),2)</f>
        <v>0</v>
      </c>
    </row>
    <row r="33" spans="1:9" s="2" customFormat="1" ht="27" customHeight="1" x14ac:dyDescent="0.3">
      <c r="A33" s="17" t="s">
        <v>230</v>
      </c>
      <c r="B33" s="18" t="s">
        <v>34</v>
      </c>
      <c r="C33" s="23" t="s">
        <v>232</v>
      </c>
      <c r="D33" s="21" t="s">
        <v>172</v>
      </c>
      <c r="E33" s="21">
        <v>2</v>
      </c>
      <c r="F33" s="243"/>
      <c r="G33" s="22">
        <f t="shared" si="0"/>
        <v>0</v>
      </c>
      <c r="H33" s="252"/>
      <c r="I33" s="58"/>
    </row>
    <row r="34" spans="1:9" s="2" customFormat="1" ht="30.75" customHeight="1" x14ac:dyDescent="0.3">
      <c r="A34" s="17" t="s">
        <v>230</v>
      </c>
      <c r="B34" s="18" t="s">
        <v>37</v>
      </c>
      <c r="C34" s="23" t="s">
        <v>233</v>
      </c>
      <c r="D34" s="21" t="s">
        <v>172</v>
      </c>
      <c r="E34" s="21">
        <v>2</v>
      </c>
      <c r="F34" s="243"/>
      <c r="G34" s="22">
        <f t="shared" si="0"/>
        <v>0</v>
      </c>
      <c r="H34" s="252"/>
      <c r="I34" s="58"/>
    </row>
    <row r="35" spans="1:9" s="2" customFormat="1" ht="30.75" customHeight="1" x14ac:dyDescent="0.3">
      <c r="A35" s="17" t="s">
        <v>230</v>
      </c>
      <c r="B35" s="18" t="s">
        <v>39</v>
      </c>
      <c r="C35" s="23" t="s">
        <v>478</v>
      </c>
      <c r="D35" s="21" t="s">
        <v>14</v>
      </c>
      <c r="E35" s="21">
        <v>89</v>
      </c>
      <c r="F35" s="243"/>
      <c r="G35" s="22">
        <f t="shared" si="0"/>
        <v>0</v>
      </c>
      <c r="H35" s="252"/>
      <c r="I35" s="58"/>
    </row>
    <row r="36" spans="1:9" s="2" customFormat="1" ht="38.25" customHeight="1" x14ac:dyDescent="0.3">
      <c r="A36" s="17" t="s">
        <v>230</v>
      </c>
      <c r="B36" s="18" t="s">
        <v>41</v>
      </c>
      <c r="C36" s="23" t="s">
        <v>479</v>
      </c>
      <c r="D36" s="21" t="s">
        <v>14</v>
      </c>
      <c r="E36" s="21">
        <v>14</v>
      </c>
      <c r="F36" s="243"/>
      <c r="G36" s="22">
        <f t="shared" si="0"/>
        <v>0</v>
      </c>
      <c r="H36" s="252"/>
      <c r="I36" s="58"/>
    </row>
    <row r="37" spans="1:9" s="2" customFormat="1" ht="44.25" customHeight="1" x14ac:dyDescent="0.3">
      <c r="A37" s="17" t="s">
        <v>230</v>
      </c>
      <c r="B37" s="18" t="s">
        <v>43</v>
      </c>
      <c r="C37" s="23" t="s">
        <v>480</v>
      </c>
      <c r="D37" s="21" t="s">
        <v>11</v>
      </c>
      <c r="E37" s="21">
        <v>4</v>
      </c>
      <c r="F37" s="243"/>
      <c r="G37" s="22">
        <f>ROUND((E37*F37),2)</f>
        <v>0</v>
      </c>
      <c r="H37" s="252"/>
      <c r="I37" s="58"/>
    </row>
    <row r="38" spans="1:9" x14ac:dyDescent="0.35">
      <c r="A38" s="17" t="s">
        <v>230</v>
      </c>
      <c r="B38" s="18" t="s">
        <v>45</v>
      </c>
      <c r="C38" s="23" t="s">
        <v>481</v>
      </c>
      <c r="D38" s="21" t="s">
        <v>14</v>
      </c>
      <c r="E38" s="21">
        <v>61</v>
      </c>
      <c r="F38" s="243"/>
      <c r="G38" s="22">
        <f t="shared" si="0"/>
        <v>0</v>
      </c>
      <c r="H38" s="252"/>
      <c r="I38" s="58"/>
    </row>
    <row r="39" spans="1:9" x14ac:dyDescent="0.35">
      <c r="A39" s="17" t="s">
        <v>230</v>
      </c>
      <c r="B39" s="18" t="s">
        <v>47</v>
      </c>
      <c r="C39" s="23" t="s">
        <v>238</v>
      </c>
      <c r="D39" s="21" t="s">
        <v>14</v>
      </c>
      <c r="E39" s="21">
        <v>16</v>
      </c>
      <c r="F39" s="243"/>
      <c r="G39" s="22">
        <f t="shared" si="0"/>
        <v>0</v>
      </c>
      <c r="H39" s="252"/>
      <c r="I39" s="58"/>
    </row>
    <row r="40" spans="1:9" x14ac:dyDescent="0.35">
      <c r="A40" s="17" t="s">
        <v>230</v>
      </c>
      <c r="B40" s="18" t="s">
        <v>112</v>
      </c>
      <c r="C40" s="23" t="s">
        <v>239</v>
      </c>
      <c r="D40" s="21" t="s">
        <v>14</v>
      </c>
      <c r="E40" s="21">
        <v>16</v>
      </c>
      <c r="F40" s="243"/>
      <c r="G40" s="22">
        <f t="shared" si="0"/>
        <v>0</v>
      </c>
      <c r="H40" s="252"/>
      <c r="I40" s="58"/>
    </row>
    <row r="41" spans="1:9" x14ac:dyDescent="0.35">
      <c r="A41" s="17" t="s">
        <v>230</v>
      </c>
      <c r="B41" s="18" t="s">
        <v>482</v>
      </c>
      <c r="C41" s="23" t="s">
        <v>242</v>
      </c>
      <c r="D41" s="21" t="s">
        <v>11</v>
      </c>
      <c r="E41" s="21">
        <v>2</v>
      </c>
      <c r="F41" s="243"/>
      <c r="G41" s="22">
        <f t="shared" si="0"/>
        <v>0</v>
      </c>
    </row>
    <row r="42" spans="1:9" ht="15" thickBot="1" x14ac:dyDescent="0.4">
      <c r="A42" s="17" t="s">
        <v>230</v>
      </c>
      <c r="B42" s="18" t="s">
        <v>483</v>
      </c>
      <c r="C42" s="256" t="s">
        <v>485</v>
      </c>
      <c r="D42" s="21" t="s">
        <v>172</v>
      </c>
      <c r="E42" s="257">
        <v>2</v>
      </c>
      <c r="F42" s="243"/>
      <c r="G42" s="121">
        <f t="shared" si="0"/>
        <v>0</v>
      </c>
    </row>
    <row r="43" spans="1:9" ht="28.5" thickBot="1" x14ac:dyDescent="0.4">
      <c r="A43" s="117" t="s">
        <v>230</v>
      </c>
      <c r="B43" s="94" t="s">
        <v>484</v>
      </c>
      <c r="C43" s="256" t="s">
        <v>244</v>
      </c>
      <c r="D43" s="257" t="s">
        <v>11</v>
      </c>
      <c r="E43" s="257">
        <v>2</v>
      </c>
      <c r="F43" s="243"/>
      <c r="G43" s="121">
        <f t="shared" si="0"/>
        <v>0</v>
      </c>
      <c r="H43" s="383" t="s">
        <v>49</v>
      </c>
      <c r="I43" s="374">
        <f>ROUND(SUM(G33:G43),2)</f>
        <v>0</v>
      </c>
    </row>
    <row r="44" spans="1:9" x14ac:dyDescent="0.35">
      <c r="A44" s="90" t="s">
        <v>651</v>
      </c>
      <c r="B44" s="18"/>
      <c r="C44" s="23" t="s">
        <v>650</v>
      </c>
      <c r="D44" s="21" t="s">
        <v>11</v>
      </c>
      <c r="E44" s="21">
        <v>1</v>
      </c>
      <c r="F44" s="243"/>
      <c r="G44" s="91">
        <f t="shared" si="0"/>
        <v>0</v>
      </c>
      <c r="H44" s="375"/>
      <c r="I44" s="376"/>
    </row>
    <row r="45" spans="1:9" ht="42.5" thickBot="1" x14ac:dyDescent="0.4">
      <c r="C45" s="124"/>
      <c r="F45" s="39" t="s">
        <v>818</v>
      </c>
      <c r="G45" s="40">
        <f>SUM(G5:G44)</f>
        <v>0</v>
      </c>
      <c r="H45" s="252"/>
      <c r="I45" s="58"/>
    </row>
  </sheetData>
  <sheetProtection algorithmName="SHA-512" hashValue="qKuF/olm08PD8o3UOtmd6YdWHV8K3JfSNpKnt6f/TqmWWtIqz6Qe1INF9nTPiClhxiiuNeBZ+RXXdgQdIeXhxA==" saltValue="6KTLz16BZWk4td5AMUMnBw==" spinCount="100000" sheet="1" objects="1" scenarios="1"/>
  <mergeCells count="2">
    <mergeCell ref="A1:G1"/>
    <mergeCell ref="A3:G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9517F-F9A3-4CDA-9884-DD5E4EA2F940}">
  <dimension ref="A1:J41"/>
  <sheetViews>
    <sheetView topLeftCell="A4" zoomScale="85" zoomScaleNormal="85" workbookViewId="0">
      <selection activeCell="C27" sqref="C27"/>
    </sheetView>
  </sheetViews>
  <sheetFormatPr defaultColWidth="9.1796875" defaultRowHeight="14" x14ac:dyDescent="0.3"/>
  <cols>
    <col min="1" max="1" width="39.54296875" style="57" customWidth="1"/>
    <col min="2" max="2" width="10.54296875" style="58" customWidth="1"/>
    <col min="3" max="3" width="79.45312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40" customHeight="1" x14ac:dyDescent="0.3">
      <c r="A1" s="439" t="s">
        <v>487</v>
      </c>
      <c r="B1" s="439"/>
      <c r="C1" s="439"/>
      <c r="D1" s="439"/>
      <c r="E1" s="439"/>
      <c r="F1" s="439"/>
      <c r="G1" s="439"/>
    </row>
    <row r="2" spans="1:10" ht="21.75" customHeight="1" thickBot="1" x14ac:dyDescent="0.35">
      <c r="A2" s="3"/>
      <c r="B2" s="3"/>
      <c r="C2" s="3"/>
      <c r="D2" s="3"/>
      <c r="E2" s="4"/>
      <c r="F2" s="3"/>
      <c r="G2" s="3"/>
    </row>
    <row r="3" spans="1:10" ht="21.75" customHeight="1" x14ac:dyDescent="0.3">
      <c r="A3" s="443" t="s">
        <v>819</v>
      </c>
      <c r="B3" s="444"/>
      <c r="C3" s="444"/>
      <c r="D3" s="444"/>
      <c r="E3" s="444"/>
      <c r="F3" s="444"/>
      <c r="G3" s="445"/>
    </row>
    <row r="4" spans="1:10" ht="39" customHeight="1" thickBot="1" x14ac:dyDescent="0.35">
      <c r="A4" s="362" t="s">
        <v>1</v>
      </c>
      <c r="B4" s="83" t="s">
        <v>2</v>
      </c>
      <c r="C4" s="68" t="s">
        <v>3</v>
      </c>
      <c r="D4" s="68" t="s">
        <v>4</v>
      </c>
      <c r="E4" s="69" t="s">
        <v>5</v>
      </c>
      <c r="F4" s="70" t="s">
        <v>6</v>
      </c>
      <c r="G4" s="71" t="s">
        <v>7</v>
      </c>
    </row>
    <row r="5" spans="1:10" ht="20.25" customHeight="1" thickBot="1" x14ac:dyDescent="0.35">
      <c r="A5" s="11" t="s">
        <v>8</v>
      </c>
      <c r="B5" s="12" t="s">
        <v>9</v>
      </c>
      <c r="C5" s="363" t="s">
        <v>10</v>
      </c>
      <c r="D5" s="12" t="s">
        <v>11</v>
      </c>
      <c r="E5" s="14">
        <v>1</v>
      </c>
      <c r="F5" s="15"/>
      <c r="G5" s="16">
        <f t="shared" ref="G5:G21" si="0">ROUND((E5*F5),2)</f>
        <v>0</v>
      </c>
      <c r="H5" s="252"/>
      <c r="I5" s="58"/>
      <c r="J5" s="58"/>
    </row>
    <row r="6" spans="1:10" ht="20.25" customHeight="1" thickBot="1" x14ac:dyDescent="0.35">
      <c r="A6" s="17" t="s">
        <v>8</v>
      </c>
      <c r="B6" s="18" t="s">
        <v>12</v>
      </c>
      <c r="C6" s="364" t="s">
        <v>13</v>
      </c>
      <c r="D6" s="85" t="s">
        <v>14</v>
      </c>
      <c r="E6" s="87">
        <v>14</v>
      </c>
      <c r="F6" s="15"/>
      <c r="G6" s="22">
        <f t="shared" si="0"/>
        <v>0</v>
      </c>
      <c r="H6" s="252"/>
      <c r="I6" s="58"/>
      <c r="J6" s="58"/>
    </row>
    <row r="7" spans="1:10" ht="20.25" customHeight="1" thickBot="1" x14ac:dyDescent="0.35">
      <c r="A7" s="17" t="s">
        <v>8</v>
      </c>
      <c r="B7" s="18" t="s">
        <v>15</v>
      </c>
      <c r="C7" s="364" t="s">
        <v>99</v>
      </c>
      <c r="D7" s="85" t="s">
        <v>14</v>
      </c>
      <c r="E7" s="87">
        <v>9</v>
      </c>
      <c r="F7" s="15"/>
      <c r="G7" s="22">
        <f t="shared" si="0"/>
        <v>0</v>
      </c>
      <c r="H7" s="252"/>
      <c r="I7" s="58"/>
      <c r="J7" s="58"/>
    </row>
    <row r="8" spans="1:10" ht="20.25" customHeight="1" thickBot="1" x14ac:dyDescent="0.35">
      <c r="A8" s="17" t="s">
        <v>8</v>
      </c>
      <c r="B8" s="18" t="s">
        <v>17</v>
      </c>
      <c r="C8" s="364" t="s">
        <v>488</v>
      </c>
      <c r="D8" s="85" t="s">
        <v>371</v>
      </c>
      <c r="E8" s="87">
        <v>18</v>
      </c>
      <c r="F8" s="15"/>
      <c r="G8" s="22">
        <f t="shared" si="0"/>
        <v>0</v>
      </c>
      <c r="H8" s="252"/>
      <c r="I8" s="58"/>
      <c r="J8" s="58"/>
    </row>
    <row r="9" spans="1:10" ht="14.5" thickBot="1" x14ac:dyDescent="0.35">
      <c r="A9" s="17" t="s">
        <v>8</v>
      </c>
      <c r="B9" s="18" t="s">
        <v>20</v>
      </c>
      <c r="C9" s="365" t="s">
        <v>16</v>
      </c>
      <c r="D9" s="18" t="s">
        <v>14</v>
      </c>
      <c r="E9" s="108">
        <v>33</v>
      </c>
      <c r="F9" s="15"/>
      <c r="G9" s="22">
        <f t="shared" si="0"/>
        <v>0</v>
      </c>
      <c r="H9" s="252"/>
      <c r="I9" s="58"/>
      <c r="J9" s="58"/>
    </row>
    <row r="10" spans="1:10" ht="16.5" thickBot="1" x14ac:dyDescent="0.35">
      <c r="A10" s="17" t="s">
        <v>8</v>
      </c>
      <c r="B10" s="18" t="s">
        <v>23</v>
      </c>
      <c r="C10" s="364" t="s">
        <v>428</v>
      </c>
      <c r="D10" s="85" t="s">
        <v>377</v>
      </c>
      <c r="E10" s="87">
        <v>0.5</v>
      </c>
      <c r="F10" s="15"/>
      <c r="G10" s="22">
        <f t="shared" si="0"/>
        <v>0</v>
      </c>
      <c r="H10" s="252"/>
      <c r="I10" s="58"/>
      <c r="J10" s="58"/>
    </row>
    <row r="11" spans="1:10" ht="16.5" thickBot="1" x14ac:dyDescent="0.35">
      <c r="A11" s="17" t="s">
        <v>8</v>
      </c>
      <c r="B11" s="18" t="s">
        <v>26</v>
      </c>
      <c r="C11" s="364" t="s">
        <v>18</v>
      </c>
      <c r="D11" s="85" t="s">
        <v>371</v>
      </c>
      <c r="E11" s="87">
        <v>23</v>
      </c>
      <c r="F11" s="15"/>
      <c r="G11" s="22">
        <f t="shared" si="0"/>
        <v>0</v>
      </c>
      <c r="H11" s="252"/>
      <c r="I11" s="58"/>
      <c r="J11" s="58"/>
    </row>
    <row r="12" spans="1:10" ht="28.5" thickBot="1" x14ac:dyDescent="0.35">
      <c r="A12" s="17" t="s">
        <v>8</v>
      </c>
      <c r="B12" s="18" t="s">
        <v>28</v>
      </c>
      <c r="C12" s="364" t="s">
        <v>429</v>
      </c>
      <c r="D12" s="85" t="s">
        <v>22</v>
      </c>
      <c r="E12" s="87">
        <v>12</v>
      </c>
      <c r="F12" s="15"/>
      <c r="G12" s="22">
        <f>ROUND((E12*F12),2)</f>
        <v>0</v>
      </c>
      <c r="H12" s="252"/>
      <c r="I12" s="58"/>
      <c r="J12" s="58"/>
    </row>
    <row r="13" spans="1:10" ht="14.5" thickBot="1" x14ac:dyDescent="0.35">
      <c r="A13" s="17" t="s">
        <v>8</v>
      </c>
      <c r="B13" s="18" t="s">
        <v>30</v>
      </c>
      <c r="C13" s="364" t="s">
        <v>260</v>
      </c>
      <c r="D13" s="85" t="s">
        <v>25</v>
      </c>
      <c r="E13" s="87">
        <v>2</v>
      </c>
      <c r="F13" s="15"/>
      <c r="G13" s="22">
        <f t="shared" si="0"/>
        <v>0</v>
      </c>
      <c r="H13" s="252"/>
      <c r="I13" s="58"/>
      <c r="J13" s="58"/>
    </row>
    <row r="14" spans="1:10" ht="14.5" thickBot="1" x14ac:dyDescent="0.35">
      <c r="A14" s="17" t="s">
        <v>8</v>
      </c>
      <c r="B14" s="18" t="s">
        <v>103</v>
      </c>
      <c r="C14" s="364" t="s">
        <v>107</v>
      </c>
      <c r="D14" s="85" t="s">
        <v>25</v>
      </c>
      <c r="E14" s="87">
        <v>5</v>
      </c>
      <c r="F14" s="15"/>
      <c r="G14" s="22">
        <f t="shared" si="0"/>
        <v>0</v>
      </c>
      <c r="H14" s="252"/>
      <c r="I14" s="58"/>
      <c r="J14" s="58"/>
    </row>
    <row r="15" spans="1:10" ht="16.5" thickBot="1" x14ac:dyDescent="0.35">
      <c r="A15" s="17" t="s">
        <v>8</v>
      </c>
      <c r="B15" s="18" t="s">
        <v>104</v>
      </c>
      <c r="C15" s="364" t="s">
        <v>29</v>
      </c>
      <c r="D15" s="85" t="s">
        <v>371</v>
      </c>
      <c r="E15" s="87">
        <v>23.5</v>
      </c>
      <c r="F15" s="15"/>
      <c r="G15" s="22">
        <f t="shared" si="0"/>
        <v>0</v>
      </c>
      <c r="H15" s="252"/>
      <c r="I15" s="58"/>
      <c r="J15" s="58"/>
    </row>
    <row r="16" spans="1:10" ht="29.25" customHeight="1" thickBot="1" x14ac:dyDescent="0.35">
      <c r="A16" s="17" t="s">
        <v>8</v>
      </c>
      <c r="B16" s="18" t="s">
        <v>105</v>
      </c>
      <c r="C16" s="366" t="s">
        <v>31</v>
      </c>
      <c r="D16" s="367" t="s">
        <v>22</v>
      </c>
      <c r="E16" s="108">
        <v>7</v>
      </c>
      <c r="F16" s="15"/>
      <c r="G16" s="28">
        <f>ROUND((E16*F16),2)</f>
        <v>0</v>
      </c>
      <c r="H16" s="373" t="s">
        <v>32</v>
      </c>
      <c r="I16" s="374">
        <f>ROUND(SUM(G5:G16),2)</f>
        <v>0</v>
      </c>
      <c r="J16" s="58"/>
    </row>
    <row r="17" spans="1:10" ht="68.150000000000006" customHeight="1" thickBot="1" x14ac:dyDescent="0.35">
      <c r="A17" s="11" t="s">
        <v>33</v>
      </c>
      <c r="B17" s="12" t="s">
        <v>387</v>
      </c>
      <c r="C17" s="363" t="s">
        <v>430</v>
      </c>
      <c r="D17" s="12" t="s">
        <v>377</v>
      </c>
      <c r="E17" s="14">
        <v>2.5</v>
      </c>
      <c r="F17" s="15"/>
      <c r="G17" s="22">
        <f t="shared" si="0"/>
        <v>0</v>
      </c>
      <c r="H17" s="375"/>
      <c r="I17" s="376"/>
      <c r="J17" s="58"/>
    </row>
    <row r="18" spans="1:10" ht="63" customHeight="1" thickBot="1" x14ac:dyDescent="0.35">
      <c r="A18" s="17" t="s">
        <v>33</v>
      </c>
      <c r="B18" s="18" t="s">
        <v>388</v>
      </c>
      <c r="C18" s="364" t="s">
        <v>431</v>
      </c>
      <c r="D18" s="85" t="s">
        <v>377</v>
      </c>
      <c r="E18" s="87">
        <v>5.5</v>
      </c>
      <c r="F18" s="15"/>
      <c r="G18" s="22">
        <f t="shared" si="0"/>
        <v>0</v>
      </c>
      <c r="H18" s="375"/>
      <c r="I18" s="376"/>
      <c r="J18" s="58"/>
    </row>
    <row r="19" spans="1:10" ht="29.25" customHeight="1" thickBot="1" x14ac:dyDescent="0.35">
      <c r="A19" s="17" t="s">
        <v>33</v>
      </c>
      <c r="B19" s="18" t="s">
        <v>390</v>
      </c>
      <c r="C19" s="364" t="s">
        <v>40</v>
      </c>
      <c r="D19" s="85" t="s">
        <v>371</v>
      </c>
      <c r="E19" s="87">
        <v>35</v>
      </c>
      <c r="F19" s="15"/>
      <c r="G19" s="22">
        <f t="shared" si="0"/>
        <v>0</v>
      </c>
      <c r="H19" s="375"/>
      <c r="I19" s="376"/>
      <c r="J19" s="58"/>
    </row>
    <row r="20" spans="1:10" ht="29.25" customHeight="1" thickBot="1" x14ac:dyDescent="0.35">
      <c r="A20" s="17" t="s">
        <v>33</v>
      </c>
      <c r="B20" s="18" t="s">
        <v>424</v>
      </c>
      <c r="C20" s="364" t="s">
        <v>42</v>
      </c>
      <c r="D20" s="85" t="s">
        <v>377</v>
      </c>
      <c r="E20" s="87">
        <v>10.5</v>
      </c>
      <c r="F20" s="15"/>
      <c r="G20" s="22">
        <f t="shared" si="0"/>
        <v>0</v>
      </c>
      <c r="H20" s="375"/>
      <c r="I20" s="376"/>
      <c r="J20" s="58"/>
    </row>
    <row r="21" spans="1:10" ht="29.25" customHeight="1" thickBot="1" x14ac:dyDescent="0.35">
      <c r="A21" s="17" t="s">
        <v>33</v>
      </c>
      <c r="B21" s="18" t="s">
        <v>432</v>
      </c>
      <c r="C21" s="364" t="s">
        <v>433</v>
      </c>
      <c r="D21" s="85" t="s">
        <v>377</v>
      </c>
      <c r="E21" s="87">
        <v>0.3</v>
      </c>
      <c r="F21" s="15"/>
      <c r="G21" s="22">
        <f t="shared" si="0"/>
        <v>0</v>
      </c>
      <c r="H21" s="252"/>
      <c r="I21" s="58"/>
      <c r="J21" s="58"/>
    </row>
    <row r="22" spans="1:10" ht="29.25" customHeight="1" thickBot="1" x14ac:dyDescent="0.35">
      <c r="A22" s="17" t="s">
        <v>33</v>
      </c>
      <c r="B22" s="18" t="s">
        <v>425</v>
      </c>
      <c r="C22" s="366" t="s">
        <v>48</v>
      </c>
      <c r="D22" s="85" t="s">
        <v>371</v>
      </c>
      <c r="E22" s="108">
        <v>4.5</v>
      </c>
      <c r="F22" s="15"/>
      <c r="G22" s="28">
        <f>ROUND((E22*F22),2)</f>
        <v>0</v>
      </c>
      <c r="H22" s="373" t="s">
        <v>49</v>
      </c>
      <c r="I22" s="374">
        <f>ROUND(SUM(G17:G22),2)</f>
        <v>0</v>
      </c>
      <c r="J22" s="58"/>
    </row>
    <row r="23" spans="1:10" ht="60.65" customHeight="1" thickBot="1" x14ac:dyDescent="0.35">
      <c r="A23" s="11" t="s">
        <v>434</v>
      </c>
      <c r="B23" s="12" t="s">
        <v>51</v>
      </c>
      <c r="C23" s="363" t="s">
        <v>52</v>
      </c>
      <c r="D23" s="12" t="s">
        <v>371</v>
      </c>
      <c r="E23" s="14">
        <v>9</v>
      </c>
      <c r="F23" s="15"/>
      <c r="G23" s="22">
        <f t="shared" ref="G23:G40" si="1">ROUND((E23*F23),2)</f>
        <v>0</v>
      </c>
      <c r="H23" s="375"/>
      <c r="I23" s="376"/>
      <c r="J23" s="58"/>
    </row>
    <row r="24" spans="1:10" ht="29.25" customHeight="1" thickBot="1" x14ac:dyDescent="0.35">
      <c r="A24" s="17" t="s">
        <v>434</v>
      </c>
      <c r="B24" s="18" t="s">
        <v>53</v>
      </c>
      <c r="C24" s="364" t="s">
        <v>113</v>
      </c>
      <c r="D24" s="85" t="s">
        <v>371</v>
      </c>
      <c r="E24" s="87">
        <v>9</v>
      </c>
      <c r="F24" s="15"/>
      <c r="G24" s="22">
        <f t="shared" si="1"/>
        <v>0</v>
      </c>
      <c r="H24" s="252"/>
      <c r="I24" s="58"/>
      <c r="J24" s="58"/>
    </row>
    <row r="25" spans="1:10" ht="28.5" thickBot="1" x14ac:dyDescent="0.35">
      <c r="A25" s="17" t="s">
        <v>434</v>
      </c>
      <c r="B25" s="18" t="s">
        <v>55</v>
      </c>
      <c r="C25" s="366" t="s">
        <v>56</v>
      </c>
      <c r="D25" s="18" t="s">
        <v>14</v>
      </c>
      <c r="E25" s="108">
        <v>33</v>
      </c>
      <c r="F25" s="15"/>
      <c r="G25" s="28">
        <f t="shared" si="1"/>
        <v>0</v>
      </c>
      <c r="H25" s="373" t="s">
        <v>57</v>
      </c>
      <c r="I25" s="374">
        <f>ROUND(SUM(G23:G25),2)</f>
        <v>0</v>
      </c>
      <c r="J25" s="58"/>
    </row>
    <row r="26" spans="1:10" ht="28.5" thickBot="1" x14ac:dyDescent="0.35">
      <c r="A26" s="11" t="s">
        <v>489</v>
      </c>
      <c r="B26" s="12" t="s">
        <v>59</v>
      </c>
      <c r="C26" s="363" t="s">
        <v>440</v>
      </c>
      <c r="D26" s="12" t="s">
        <v>371</v>
      </c>
      <c r="E26" s="14">
        <v>23</v>
      </c>
      <c r="F26" s="15"/>
      <c r="G26" s="16">
        <f t="shared" si="1"/>
        <v>0</v>
      </c>
      <c r="H26" s="262"/>
      <c r="I26" s="57"/>
      <c r="J26" s="58"/>
    </row>
    <row r="27" spans="1:10" ht="28.5" thickBot="1" x14ac:dyDescent="0.35">
      <c r="A27" s="17" t="s">
        <v>489</v>
      </c>
      <c r="B27" s="18" t="s">
        <v>61</v>
      </c>
      <c r="C27" s="365" t="s">
        <v>62</v>
      </c>
      <c r="D27" s="18" t="s">
        <v>371</v>
      </c>
      <c r="E27" s="108">
        <v>23</v>
      </c>
      <c r="F27" s="15"/>
      <c r="G27" s="22">
        <f t="shared" si="1"/>
        <v>0</v>
      </c>
      <c r="H27" s="262"/>
      <c r="I27" s="57"/>
      <c r="J27" s="58"/>
    </row>
    <row r="28" spans="1:10" ht="27.65" customHeight="1" thickBot="1" x14ac:dyDescent="0.35">
      <c r="A28" s="17" t="s">
        <v>489</v>
      </c>
      <c r="B28" s="18" t="s">
        <v>63</v>
      </c>
      <c r="C28" s="364" t="s">
        <v>126</v>
      </c>
      <c r="D28" s="18" t="s">
        <v>371</v>
      </c>
      <c r="E28" s="116">
        <v>17</v>
      </c>
      <c r="F28" s="15"/>
      <c r="G28" s="22">
        <f t="shared" si="1"/>
        <v>0</v>
      </c>
      <c r="H28" s="262"/>
      <c r="I28" s="57"/>
      <c r="J28" s="58"/>
    </row>
    <row r="29" spans="1:10" ht="26.5" customHeight="1" thickBot="1" x14ac:dyDescent="0.35">
      <c r="A29" s="17" t="s">
        <v>489</v>
      </c>
      <c r="B29" s="18" t="s">
        <v>65</v>
      </c>
      <c r="C29" s="364" t="s">
        <v>66</v>
      </c>
      <c r="D29" s="18" t="s">
        <v>371</v>
      </c>
      <c r="E29" s="116">
        <v>4.5</v>
      </c>
      <c r="F29" s="15"/>
      <c r="G29" s="22">
        <f>ROUND((E29*F29),2)</f>
        <v>0</v>
      </c>
      <c r="H29" s="262"/>
      <c r="I29" s="57"/>
      <c r="J29" s="58"/>
    </row>
    <row r="30" spans="1:10" ht="27.65" customHeight="1" thickBot="1" x14ac:dyDescent="0.35">
      <c r="A30" s="17" t="s">
        <v>489</v>
      </c>
      <c r="B30" s="18" t="s">
        <v>67</v>
      </c>
      <c r="C30" s="364" t="s">
        <v>68</v>
      </c>
      <c r="D30" s="18" t="s">
        <v>371</v>
      </c>
      <c r="E30" s="116">
        <v>1.5</v>
      </c>
      <c r="F30" s="15"/>
      <c r="G30" s="22">
        <f>ROUND((E30*F30),2)</f>
        <v>0</v>
      </c>
      <c r="H30" s="262"/>
      <c r="I30" s="57"/>
      <c r="J30" s="58"/>
    </row>
    <row r="31" spans="1:10" ht="27.65" customHeight="1" thickBot="1" x14ac:dyDescent="0.35">
      <c r="A31" s="17" t="s">
        <v>489</v>
      </c>
      <c r="B31" s="18" t="s">
        <v>69</v>
      </c>
      <c r="C31" s="364" t="s">
        <v>272</v>
      </c>
      <c r="D31" s="18" t="s">
        <v>14</v>
      </c>
      <c r="E31" s="116">
        <v>14</v>
      </c>
      <c r="F31" s="15"/>
      <c r="G31" s="22">
        <f>ROUND((E31*F31),2)</f>
        <v>0</v>
      </c>
      <c r="H31" s="262"/>
      <c r="I31" s="57"/>
      <c r="J31" s="58"/>
    </row>
    <row r="32" spans="1:10" ht="26.5" customHeight="1" thickBot="1" x14ac:dyDescent="0.35">
      <c r="A32" s="17" t="s">
        <v>489</v>
      </c>
      <c r="B32" s="18" t="s">
        <v>71</v>
      </c>
      <c r="C32" s="364" t="s">
        <v>131</v>
      </c>
      <c r="D32" s="18" t="s">
        <v>14</v>
      </c>
      <c r="E32" s="116">
        <v>9.5</v>
      </c>
      <c r="F32" s="15"/>
      <c r="G32" s="22">
        <f t="shared" si="1"/>
        <v>0</v>
      </c>
      <c r="H32" s="262"/>
      <c r="I32" s="57"/>
      <c r="J32" s="58"/>
    </row>
    <row r="33" spans="1:10" s="36" customFormat="1" ht="28.5" thickBot="1" x14ac:dyDescent="0.35">
      <c r="A33" s="17" t="s">
        <v>489</v>
      </c>
      <c r="B33" s="18" t="s">
        <v>73</v>
      </c>
      <c r="C33" s="366" t="s">
        <v>76</v>
      </c>
      <c r="D33" s="94" t="s">
        <v>14</v>
      </c>
      <c r="E33" s="108">
        <v>14</v>
      </c>
      <c r="F33" s="15"/>
      <c r="G33" s="28">
        <f t="shared" si="1"/>
        <v>0</v>
      </c>
      <c r="H33" s="373" t="s">
        <v>77</v>
      </c>
      <c r="I33" s="374">
        <f>ROUND(SUM(G26:G33),2)</f>
        <v>0</v>
      </c>
      <c r="J33" s="57"/>
    </row>
    <row r="34" spans="1:10" s="36" customFormat="1" ht="28.4" customHeight="1" thickBot="1" x14ac:dyDescent="0.35">
      <c r="A34" s="11" t="s">
        <v>490</v>
      </c>
      <c r="B34" s="12" t="s">
        <v>119</v>
      </c>
      <c r="C34" s="363" t="s">
        <v>62</v>
      </c>
      <c r="D34" s="12" t="s">
        <v>371</v>
      </c>
      <c r="E34" s="14">
        <v>12.5</v>
      </c>
      <c r="F34" s="15"/>
      <c r="G34" s="16">
        <f t="shared" si="1"/>
        <v>0</v>
      </c>
      <c r="H34" s="262"/>
      <c r="I34" s="57"/>
      <c r="J34" s="57"/>
    </row>
    <row r="35" spans="1:10" s="36" customFormat="1" ht="27" customHeight="1" thickBot="1" x14ac:dyDescent="0.35">
      <c r="A35" s="17" t="s">
        <v>490</v>
      </c>
      <c r="B35" s="18" t="s">
        <v>120</v>
      </c>
      <c r="C35" s="365" t="s">
        <v>491</v>
      </c>
      <c r="D35" s="18" t="s">
        <v>371</v>
      </c>
      <c r="E35" s="108">
        <v>12.5</v>
      </c>
      <c r="F35" s="15"/>
      <c r="G35" s="22">
        <f t="shared" si="1"/>
        <v>0</v>
      </c>
      <c r="H35" s="262"/>
      <c r="I35" s="57"/>
      <c r="J35" s="57"/>
    </row>
    <row r="36" spans="1:10" s="36" customFormat="1" ht="27" customHeight="1" thickBot="1" x14ac:dyDescent="0.35">
      <c r="A36" s="17" t="s">
        <v>490</v>
      </c>
      <c r="B36" s="18" t="s">
        <v>122</v>
      </c>
      <c r="C36" s="364" t="s">
        <v>272</v>
      </c>
      <c r="D36" s="18" t="s">
        <v>14</v>
      </c>
      <c r="E36" s="116">
        <v>27</v>
      </c>
      <c r="F36" s="15"/>
      <c r="G36" s="22">
        <f t="shared" si="1"/>
        <v>0</v>
      </c>
      <c r="H36" s="262"/>
      <c r="I36" s="57"/>
      <c r="J36" s="57"/>
    </row>
    <row r="37" spans="1:10" s="36" customFormat="1" ht="27" customHeight="1" thickBot="1" x14ac:dyDescent="0.35">
      <c r="A37" s="117" t="s">
        <v>490</v>
      </c>
      <c r="B37" s="94" t="s">
        <v>124</v>
      </c>
      <c r="C37" s="368" t="s">
        <v>76</v>
      </c>
      <c r="D37" s="94" t="s">
        <v>14</v>
      </c>
      <c r="E37" s="118">
        <v>27</v>
      </c>
      <c r="F37" s="15"/>
      <c r="G37" s="28">
        <f t="shared" si="1"/>
        <v>0</v>
      </c>
      <c r="H37" s="373" t="s">
        <v>133</v>
      </c>
      <c r="I37" s="374">
        <f>ROUND(SUM(G34:G37),2)</f>
        <v>0</v>
      </c>
      <c r="J37" s="57"/>
    </row>
    <row r="38" spans="1:10" s="36" customFormat="1" ht="28.4" customHeight="1" thickBot="1" x14ac:dyDescent="0.35">
      <c r="A38" s="11" t="s">
        <v>78</v>
      </c>
      <c r="B38" s="12" t="s">
        <v>79</v>
      </c>
      <c r="C38" s="363" t="s">
        <v>449</v>
      </c>
      <c r="D38" s="12" t="s">
        <v>25</v>
      </c>
      <c r="E38" s="14">
        <v>5</v>
      </c>
      <c r="F38" s="15"/>
      <c r="G38" s="22">
        <f t="shared" si="1"/>
        <v>0</v>
      </c>
      <c r="H38" s="262"/>
      <c r="I38" s="57"/>
      <c r="J38" s="57"/>
    </row>
    <row r="39" spans="1:10" s="36" customFormat="1" ht="35.25" customHeight="1" thickBot="1" x14ac:dyDescent="0.35">
      <c r="A39" s="24" t="s">
        <v>78</v>
      </c>
      <c r="B39" s="25" t="s">
        <v>81</v>
      </c>
      <c r="C39" s="366" t="s">
        <v>90</v>
      </c>
      <c r="D39" s="25" t="s">
        <v>371</v>
      </c>
      <c r="E39" s="119">
        <v>154</v>
      </c>
      <c r="F39" s="15"/>
      <c r="G39" s="28">
        <f t="shared" si="1"/>
        <v>0</v>
      </c>
      <c r="H39" s="373" t="s">
        <v>91</v>
      </c>
      <c r="I39" s="374">
        <f>ROUND(SUM(G38:G39),2)</f>
        <v>0</v>
      </c>
      <c r="J39" s="57"/>
    </row>
    <row r="40" spans="1:10" ht="28.5" thickBot="1" x14ac:dyDescent="0.35">
      <c r="A40" s="369" t="s">
        <v>92</v>
      </c>
      <c r="B40" s="370" t="s">
        <v>93</v>
      </c>
      <c r="C40" s="371" t="s">
        <v>94</v>
      </c>
      <c r="D40" s="370" t="s">
        <v>11</v>
      </c>
      <c r="E40" s="372">
        <v>1</v>
      </c>
      <c r="F40" s="15"/>
      <c r="G40" s="377">
        <f t="shared" si="1"/>
        <v>0</v>
      </c>
      <c r="H40" s="373" t="s">
        <v>97</v>
      </c>
      <c r="I40" s="374">
        <f>ROUND(SUM(G40:G40),2)</f>
        <v>0</v>
      </c>
      <c r="J40" s="58"/>
    </row>
    <row r="41" spans="1:10" ht="42.5" thickBot="1" x14ac:dyDescent="0.35">
      <c r="A41" s="37"/>
      <c r="B41" s="38"/>
      <c r="C41" s="37"/>
      <c r="D41" s="38"/>
      <c r="E41" s="38"/>
      <c r="F41" s="97" t="s">
        <v>820</v>
      </c>
      <c r="G41" s="378">
        <f>SUM(G5:G40)</f>
        <v>0</v>
      </c>
      <c r="H41" s="379"/>
      <c r="I41" s="376"/>
      <c r="J41" s="58"/>
    </row>
  </sheetData>
  <sheetProtection algorithmName="SHA-512" hashValue="Q05qyySSfitwqhCkZhkpJKsZebBPE1YLiBCKF8Yd3o+GHu8duFkFwykdwUqG8ja1dzrDCj7O/aHsLIMO6/jTlA==" saltValue="sCIs8oLfEXQk38GvYC+kpQ==" spinCount="100000" sheet="1" objects="1" scenarios="1"/>
  <mergeCells count="2">
    <mergeCell ref="A1:G1"/>
    <mergeCell ref="A3:G3"/>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31A7E-EFE8-400E-96E3-58A071A337BC}">
  <dimension ref="A1:I44"/>
  <sheetViews>
    <sheetView zoomScale="70" zoomScaleNormal="70" workbookViewId="0">
      <selection activeCell="A3" sqref="A3"/>
    </sheetView>
  </sheetViews>
  <sheetFormatPr defaultColWidth="9.1796875" defaultRowHeight="30" customHeight="1" x14ac:dyDescent="0.3"/>
  <cols>
    <col min="1" max="1" width="39.54296875" style="130" customWidth="1"/>
    <col min="2" max="2" width="10.54296875" style="129" customWidth="1"/>
    <col min="3" max="3" width="71.54296875" style="128" customWidth="1"/>
    <col min="4" max="4" width="9.1796875" style="126"/>
    <col min="5" max="5" width="16.453125" style="126" customWidth="1"/>
    <col min="6" max="6" width="20.54296875" style="127" customWidth="1"/>
    <col min="7" max="7" width="14.54296875" style="126" customWidth="1"/>
    <col min="8" max="8" width="21.54296875" style="125" customWidth="1"/>
    <col min="9" max="9" width="16.1796875" style="125" customWidth="1"/>
    <col min="10" max="16384" width="9.1796875" style="125"/>
  </cols>
  <sheetData>
    <row r="1" spans="1:9" ht="30" customHeight="1" thickBot="1" x14ac:dyDescent="0.35">
      <c r="A1" s="456" t="s">
        <v>510</v>
      </c>
      <c r="B1" s="457"/>
      <c r="C1" s="457"/>
      <c r="D1" s="457"/>
      <c r="E1" s="457"/>
      <c r="F1" s="457"/>
      <c r="G1" s="458"/>
    </row>
    <row r="2" spans="1:9" ht="30" customHeight="1" thickBot="1" x14ac:dyDescent="0.35">
      <c r="A2" s="459" t="s">
        <v>822</v>
      </c>
      <c r="B2" s="460"/>
      <c r="C2" s="460"/>
      <c r="D2" s="460"/>
      <c r="E2" s="460"/>
      <c r="F2" s="460"/>
      <c r="G2" s="461"/>
    </row>
    <row r="3" spans="1:9" ht="30" customHeight="1" thickBot="1" x14ac:dyDescent="0.35">
      <c r="A3" s="145" t="s">
        <v>1</v>
      </c>
      <c r="B3" s="146" t="s">
        <v>2</v>
      </c>
      <c r="C3" s="146" t="s">
        <v>3</v>
      </c>
      <c r="D3" s="146" t="s">
        <v>4</v>
      </c>
      <c r="E3" s="147" t="s">
        <v>5</v>
      </c>
      <c r="F3" s="148" t="s">
        <v>509</v>
      </c>
      <c r="G3" s="149" t="s">
        <v>7</v>
      </c>
      <c r="H3" s="581"/>
      <c r="I3" s="581"/>
    </row>
    <row r="4" spans="1:9" ht="30" customHeight="1" thickBot="1" x14ac:dyDescent="0.35">
      <c r="A4" s="488" t="s">
        <v>511</v>
      </c>
      <c r="B4" s="551">
        <v>1.1000000000000001</v>
      </c>
      <c r="C4" s="552" t="s">
        <v>10</v>
      </c>
      <c r="D4" s="553" t="s">
        <v>11</v>
      </c>
      <c r="E4" s="554">
        <v>1</v>
      </c>
      <c r="F4" s="150"/>
      <c r="G4" s="505">
        <f t="shared" ref="G4:G27" si="0">ROUND((E4*F4),2)</f>
        <v>0</v>
      </c>
      <c r="H4" s="581"/>
      <c r="I4" s="581"/>
    </row>
    <row r="5" spans="1:9" ht="30" customHeight="1" thickBot="1" x14ac:dyDescent="0.35">
      <c r="A5" s="480" t="s">
        <v>511</v>
      </c>
      <c r="B5" s="518">
        <f>B4+0.1</f>
        <v>1.2000000000000002</v>
      </c>
      <c r="C5" s="555" t="s">
        <v>512</v>
      </c>
      <c r="D5" s="556" t="s">
        <v>14</v>
      </c>
      <c r="E5" s="556">
        <v>20</v>
      </c>
      <c r="F5" s="150"/>
      <c r="G5" s="506">
        <f t="shared" si="0"/>
        <v>0</v>
      </c>
      <c r="H5" s="581"/>
      <c r="I5" s="581"/>
    </row>
    <row r="6" spans="1:9" ht="30" customHeight="1" thickBot="1" x14ac:dyDescent="0.35">
      <c r="A6" s="480" t="s">
        <v>511</v>
      </c>
      <c r="B6" s="518">
        <f t="shared" ref="B6:B12" si="1">B5+0.1</f>
        <v>1.3000000000000003</v>
      </c>
      <c r="C6" s="555" t="s">
        <v>513</v>
      </c>
      <c r="D6" s="556" t="s">
        <v>14</v>
      </c>
      <c r="E6" s="556">
        <v>11</v>
      </c>
      <c r="F6" s="150"/>
      <c r="G6" s="506">
        <f t="shared" si="0"/>
        <v>0</v>
      </c>
      <c r="H6" s="581"/>
      <c r="I6" s="581"/>
    </row>
    <row r="7" spans="1:9" ht="30" customHeight="1" thickBot="1" x14ac:dyDescent="0.35">
      <c r="A7" s="480" t="s">
        <v>511</v>
      </c>
      <c r="B7" s="518">
        <f t="shared" si="1"/>
        <v>1.4000000000000004</v>
      </c>
      <c r="C7" s="555" t="s">
        <v>514</v>
      </c>
      <c r="D7" s="556" t="s">
        <v>14</v>
      </c>
      <c r="E7" s="556">
        <v>31</v>
      </c>
      <c r="F7" s="150"/>
      <c r="G7" s="506">
        <f t="shared" si="0"/>
        <v>0</v>
      </c>
      <c r="H7" s="581"/>
      <c r="I7" s="581"/>
    </row>
    <row r="8" spans="1:9" ht="30" customHeight="1" thickBot="1" x14ac:dyDescent="0.35">
      <c r="A8" s="480" t="s">
        <v>511</v>
      </c>
      <c r="B8" s="518">
        <f t="shared" si="1"/>
        <v>1.5000000000000004</v>
      </c>
      <c r="C8" s="555" t="s">
        <v>515</v>
      </c>
      <c r="D8" s="556" t="s">
        <v>14</v>
      </c>
      <c r="E8" s="556">
        <v>14</v>
      </c>
      <c r="F8" s="150"/>
      <c r="G8" s="506">
        <f t="shared" si="0"/>
        <v>0</v>
      </c>
      <c r="H8" s="581"/>
      <c r="I8" s="581"/>
    </row>
    <row r="9" spans="1:9" ht="30" customHeight="1" thickBot="1" x14ac:dyDescent="0.35">
      <c r="A9" s="480" t="s">
        <v>511</v>
      </c>
      <c r="B9" s="518">
        <f t="shared" si="1"/>
        <v>1.6000000000000005</v>
      </c>
      <c r="C9" s="555" t="s">
        <v>516</v>
      </c>
      <c r="D9" s="556" t="s">
        <v>517</v>
      </c>
      <c r="E9" s="556">
        <v>1</v>
      </c>
      <c r="F9" s="150"/>
      <c r="G9" s="506">
        <f t="shared" si="0"/>
        <v>0</v>
      </c>
      <c r="H9" s="581"/>
      <c r="I9" s="581"/>
    </row>
    <row r="10" spans="1:9" ht="30" customHeight="1" thickBot="1" x14ac:dyDescent="0.35">
      <c r="A10" s="480" t="s">
        <v>511</v>
      </c>
      <c r="B10" s="518">
        <f t="shared" si="1"/>
        <v>1.7000000000000006</v>
      </c>
      <c r="C10" s="555" t="s">
        <v>518</v>
      </c>
      <c r="D10" s="556" t="s">
        <v>14</v>
      </c>
      <c r="E10" s="556">
        <v>12</v>
      </c>
      <c r="F10" s="150"/>
      <c r="G10" s="506">
        <f>ROUND((E10*F10),2)</f>
        <v>0</v>
      </c>
      <c r="H10" s="581"/>
      <c r="I10" s="581"/>
    </row>
    <row r="11" spans="1:9" ht="30" customHeight="1" thickBot="1" x14ac:dyDescent="0.35">
      <c r="A11" s="480" t="s">
        <v>511</v>
      </c>
      <c r="B11" s="518">
        <f t="shared" si="1"/>
        <v>1.8000000000000007</v>
      </c>
      <c r="C11" s="555" t="s">
        <v>519</v>
      </c>
      <c r="D11" s="556" t="s">
        <v>14</v>
      </c>
      <c r="E11" s="556">
        <v>45</v>
      </c>
      <c r="F11" s="150"/>
      <c r="G11" s="506">
        <f t="shared" si="0"/>
        <v>0</v>
      </c>
      <c r="H11" s="581"/>
      <c r="I11" s="581"/>
    </row>
    <row r="12" spans="1:9" ht="30" customHeight="1" thickBot="1" x14ac:dyDescent="0.35">
      <c r="A12" s="480" t="s">
        <v>511</v>
      </c>
      <c r="B12" s="518">
        <f t="shared" si="1"/>
        <v>1.9000000000000008</v>
      </c>
      <c r="C12" s="555" t="s">
        <v>520</v>
      </c>
      <c r="D12" s="556" t="s">
        <v>14</v>
      </c>
      <c r="E12" s="556">
        <v>14</v>
      </c>
      <c r="F12" s="150"/>
      <c r="G12" s="506">
        <f t="shared" si="0"/>
        <v>0</v>
      </c>
      <c r="H12" s="581"/>
      <c r="I12" s="581"/>
    </row>
    <row r="13" spans="1:9" ht="30" customHeight="1" thickBot="1" x14ac:dyDescent="0.35">
      <c r="A13" s="480" t="s">
        <v>511</v>
      </c>
      <c r="B13" s="557">
        <f>1.1</f>
        <v>1.1000000000000001</v>
      </c>
      <c r="C13" s="555" t="s">
        <v>521</v>
      </c>
      <c r="D13" s="556" t="s">
        <v>14</v>
      </c>
      <c r="E13" s="556">
        <v>31</v>
      </c>
      <c r="F13" s="150"/>
      <c r="G13" s="506">
        <f t="shared" si="0"/>
        <v>0</v>
      </c>
      <c r="H13" s="581"/>
      <c r="I13" s="581"/>
    </row>
    <row r="14" spans="1:9" ht="30" customHeight="1" thickBot="1" x14ac:dyDescent="0.35">
      <c r="A14" s="480" t="s">
        <v>511</v>
      </c>
      <c r="B14" s="557">
        <f>B13+0.01</f>
        <v>1.1100000000000001</v>
      </c>
      <c r="C14" s="555" t="s">
        <v>522</v>
      </c>
      <c r="D14" s="556" t="s">
        <v>517</v>
      </c>
      <c r="E14" s="556">
        <v>2</v>
      </c>
      <c r="F14" s="150"/>
      <c r="G14" s="506">
        <f t="shared" si="0"/>
        <v>0</v>
      </c>
      <c r="H14" s="581"/>
      <c r="I14" s="581"/>
    </row>
    <row r="15" spans="1:9" ht="30" customHeight="1" thickBot="1" x14ac:dyDescent="0.35">
      <c r="A15" s="480" t="s">
        <v>511</v>
      </c>
      <c r="B15" s="557">
        <f t="shared" ref="B15:B21" si="2">B14+0.01</f>
        <v>1.1200000000000001</v>
      </c>
      <c r="C15" s="555" t="s">
        <v>523</v>
      </c>
      <c r="D15" s="556" t="s">
        <v>517</v>
      </c>
      <c r="E15" s="556">
        <v>2</v>
      </c>
      <c r="F15" s="150"/>
      <c r="G15" s="506">
        <f t="shared" si="0"/>
        <v>0</v>
      </c>
      <c r="H15" s="581"/>
      <c r="I15" s="581"/>
    </row>
    <row r="16" spans="1:9" ht="30" customHeight="1" thickBot="1" x14ac:dyDescent="0.35">
      <c r="A16" s="480" t="s">
        <v>511</v>
      </c>
      <c r="B16" s="557">
        <f t="shared" si="2"/>
        <v>1.1300000000000001</v>
      </c>
      <c r="C16" s="555" t="s">
        <v>524</v>
      </c>
      <c r="D16" s="556" t="s">
        <v>517</v>
      </c>
      <c r="E16" s="556">
        <v>2</v>
      </c>
      <c r="F16" s="150"/>
      <c r="G16" s="506">
        <f t="shared" si="0"/>
        <v>0</v>
      </c>
      <c r="H16" s="581"/>
      <c r="I16" s="581"/>
    </row>
    <row r="17" spans="1:9" ht="30" customHeight="1" thickBot="1" x14ac:dyDescent="0.35">
      <c r="A17" s="480" t="s">
        <v>511</v>
      </c>
      <c r="B17" s="557">
        <f t="shared" si="2"/>
        <v>1.1400000000000001</v>
      </c>
      <c r="C17" s="555" t="s">
        <v>525</v>
      </c>
      <c r="D17" s="556" t="s">
        <v>517</v>
      </c>
      <c r="E17" s="556">
        <v>6</v>
      </c>
      <c r="F17" s="150"/>
      <c r="G17" s="506">
        <f t="shared" si="0"/>
        <v>0</v>
      </c>
      <c r="H17" s="581"/>
      <c r="I17" s="581"/>
    </row>
    <row r="18" spans="1:9" ht="30" customHeight="1" thickBot="1" x14ac:dyDescent="0.35">
      <c r="A18" s="480" t="s">
        <v>511</v>
      </c>
      <c r="B18" s="557">
        <f t="shared" si="2"/>
        <v>1.1500000000000001</v>
      </c>
      <c r="C18" s="555" t="s">
        <v>526</v>
      </c>
      <c r="D18" s="556" t="s">
        <v>172</v>
      </c>
      <c r="E18" s="556">
        <v>3</v>
      </c>
      <c r="F18" s="150"/>
      <c r="G18" s="506">
        <f t="shared" si="0"/>
        <v>0</v>
      </c>
      <c r="H18" s="581"/>
      <c r="I18" s="581"/>
    </row>
    <row r="19" spans="1:9" ht="30" customHeight="1" thickBot="1" x14ac:dyDescent="0.35">
      <c r="A19" s="480" t="s">
        <v>511</v>
      </c>
      <c r="B19" s="557">
        <f t="shared" si="2"/>
        <v>1.1600000000000001</v>
      </c>
      <c r="C19" s="555" t="s">
        <v>527</v>
      </c>
      <c r="D19" s="556" t="s">
        <v>517</v>
      </c>
      <c r="E19" s="556">
        <v>3</v>
      </c>
      <c r="F19" s="150"/>
      <c r="G19" s="506">
        <f t="shared" si="0"/>
        <v>0</v>
      </c>
      <c r="H19" s="581"/>
      <c r="I19" s="581"/>
    </row>
    <row r="20" spans="1:9" ht="30" customHeight="1" thickBot="1" x14ac:dyDescent="0.35">
      <c r="A20" s="480" t="s">
        <v>511</v>
      </c>
      <c r="B20" s="557">
        <f t="shared" si="2"/>
        <v>1.1700000000000002</v>
      </c>
      <c r="C20" s="555" t="s">
        <v>528</v>
      </c>
      <c r="D20" s="556" t="s">
        <v>517</v>
      </c>
      <c r="E20" s="556">
        <v>3</v>
      </c>
      <c r="F20" s="150"/>
      <c r="G20" s="506">
        <f t="shared" si="0"/>
        <v>0</v>
      </c>
      <c r="H20" s="581"/>
      <c r="I20" s="581"/>
    </row>
    <row r="21" spans="1:9" ht="30" customHeight="1" thickBot="1" x14ac:dyDescent="0.35">
      <c r="A21" s="480" t="s">
        <v>511</v>
      </c>
      <c r="B21" s="557">
        <f t="shared" si="2"/>
        <v>1.1800000000000002</v>
      </c>
      <c r="C21" s="555" t="s">
        <v>225</v>
      </c>
      <c r="D21" s="556" t="s">
        <v>494</v>
      </c>
      <c r="E21" s="556">
        <v>31</v>
      </c>
      <c r="F21" s="150"/>
      <c r="G21" s="506">
        <f t="shared" si="0"/>
        <v>0</v>
      </c>
      <c r="H21" s="581"/>
      <c r="I21" s="581"/>
    </row>
    <row r="22" spans="1:9" ht="30" customHeight="1" thickBot="1" x14ac:dyDescent="0.35">
      <c r="A22" s="480" t="s">
        <v>511</v>
      </c>
      <c r="B22" s="557">
        <f>B21+0.01</f>
        <v>1.1900000000000002</v>
      </c>
      <c r="C22" s="555" t="s">
        <v>228</v>
      </c>
      <c r="D22" s="556" t="s">
        <v>529</v>
      </c>
      <c r="E22" s="556">
        <v>12</v>
      </c>
      <c r="F22" s="150"/>
      <c r="G22" s="506">
        <f t="shared" si="0"/>
        <v>0</v>
      </c>
      <c r="H22" s="581"/>
      <c r="I22" s="581"/>
    </row>
    <row r="23" spans="1:9" ht="30" customHeight="1" thickBot="1" x14ac:dyDescent="0.35">
      <c r="A23" s="480" t="s">
        <v>511</v>
      </c>
      <c r="B23" s="557">
        <f t="shared" ref="B23:B27" si="3">B22+0.01</f>
        <v>1.2000000000000002</v>
      </c>
      <c r="C23" s="555" t="s">
        <v>530</v>
      </c>
      <c r="D23" s="556" t="s">
        <v>494</v>
      </c>
      <c r="E23" s="556">
        <v>30</v>
      </c>
      <c r="F23" s="150"/>
      <c r="G23" s="506">
        <f t="shared" si="0"/>
        <v>0</v>
      </c>
      <c r="H23" s="581"/>
      <c r="I23" s="581"/>
    </row>
    <row r="24" spans="1:9" ht="30" customHeight="1" thickBot="1" x14ac:dyDescent="0.35">
      <c r="A24" s="480" t="s">
        <v>511</v>
      </c>
      <c r="B24" s="557">
        <f t="shared" si="3"/>
        <v>1.2100000000000002</v>
      </c>
      <c r="C24" s="555" t="s">
        <v>531</v>
      </c>
      <c r="D24" s="556" t="s">
        <v>172</v>
      </c>
      <c r="E24" s="556">
        <v>1</v>
      </c>
      <c r="F24" s="150"/>
      <c r="G24" s="506">
        <f t="shared" si="0"/>
        <v>0</v>
      </c>
      <c r="H24" s="581"/>
      <c r="I24" s="581"/>
    </row>
    <row r="25" spans="1:9" ht="30" customHeight="1" thickBot="1" x14ac:dyDescent="0.35">
      <c r="A25" s="480" t="s">
        <v>511</v>
      </c>
      <c r="B25" s="557">
        <f t="shared" si="3"/>
        <v>1.2200000000000002</v>
      </c>
      <c r="C25" s="555" t="s">
        <v>532</v>
      </c>
      <c r="D25" s="556" t="s">
        <v>172</v>
      </c>
      <c r="E25" s="556">
        <v>1</v>
      </c>
      <c r="F25" s="150"/>
      <c r="G25" s="506">
        <f t="shared" si="0"/>
        <v>0</v>
      </c>
      <c r="H25" s="581"/>
      <c r="I25" s="581"/>
    </row>
    <row r="26" spans="1:9" ht="30" customHeight="1" thickBot="1" x14ac:dyDescent="0.35">
      <c r="A26" s="480" t="s">
        <v>511</v>
      </c>
      <c r="B26" s="557">
        <f t="shared" si="3"/>
        <v>1.2300000000000002</v>
      </c>
      <c r="C26" s="555" t="s">
        <v>533</v>
      </c>
      <c r="D26" s="556" t="s">
        <v>169</v>
      </c>
      <c r="E26" s="556">
        <v>1</v>
      </c>
      <c r="F26" s="150"/>
      <c r="G26" s="506">
        <f t="shared" si="0"/>
        <v>0</v>
      </c>
      <c r="H26" s="581"/>
      <c r="I26" s="581"/>
    </row>
    <row r="27" spans="1:9" ht="30" customHeight="1" thickBot="1" x14ac:dyDescent="0.35">
      <c r="A27" s="497" t="s">
        <v>511</v>
      </c>
      <c r="B27" s="558">
        <f t="shared" si="3"/>
        <v>1.2400000000000002</v>
      </c>
      <c r="C27" s="559" t="s">
        <v>534</v>
      </c>
      <c r="D27" s="560" t="s">
        <v>169</v>
      </c>
      <c r="E27" s="560">
        <v>3</v>
      </c>
      <c r="F27" s="150"/>
      <c r="G27" s="512">
        <f t="shared" si="0"/>
        <v>0</v>
      </c>
      <c r="H27" s="582" t="s">
        <v>32</v>
      </c>
      <c r="I27" s="583">
        <f>ROUND(SUM(G4:G27),2)</f>
        <v>0</v>
      </c>
    </row>
    <row r="28" spans="1:9" ht="154.5" thickBot="1" x14ac:dyDescent="0.35">
      <c r="A28" s="561" t="s">
        <v>535</v>
      </c>
      <c r="B28" s="562">
        <v>2.1</v>
      </c>
      <c r="C28" s="563" t="s">
        <v>536</v>
      </c>
      <c r="D28" s="564" t="s">
        <v>517</v>
      </c>
      <c r="E28" s="564">
        <v>1</v>
      </c>
      <c r="F28" s="150"/>
      <c r="G28" s="584">
        <f>ROUND((E28*F28),2)</f>
        <v>0</v>
      </c>
      <c r="H28" s="581"/>
      <c r="I28" s="581"/>
    </row>
    <row r="29" spans="1:9" ht="98.5" thickBot="1" x14ac:dyDescent="0.35">
      <c r="A29" s="480" t="s">
        <v>535</v>
      </c>
      <c r="B29" s="518">
        <f>B28+0.1</f>
        <v>2.2000000000000002</v>
      </c>
      <c r="C29" s="555" t="s">
        <v>537</v>
      </c>
      <c r="D29" s="556" t="s">
        <v>14</v>
      </c>
      <c r="E29" s="556">
        <v>59</v>
      </c>
      <c r="F29" s="150"/>
      <c r="G29" s="506">
        <f t="shared" ref="G29:G43" si="4">ROUND((E29*F29),2)</f>
        <v>0</v>
      </c>
      <c r="H29" s="581"/>
      <c r="I29" s="581"/>
    </row>
    <row r="30" spans="1:9" ht="70.5" thickBot="1" x14ac:dyDescent="0.35">
      <c r="A30" s="480" t="s">
        <v>535</v>
      </c>
      <c r="B30" s="518">
        <f t="shared" ref="B30:B36" si="5">B29+0.1</f>
        <v>2.3000000000000003</v>
      </c>
      <c r="C30" s="555" t="s">
        <v>538</v>
      </c>
      <c r="D30" s="556" t="s">
        <v>14</v>
      </c>
      <c r="E30" s="556">
        <v>12</v>
      </c>
      <c r="F30" s="150"/>
      <c r="G30" s="506">
        <f t="shared" si="4"/>
        <v>0</v>
      </c>
      <c r="H30" s="581"/>
      <c r="I30" s="581"/>
    </row>
    <row r="31" spans="1:9" ht="42.5" thickBot="1" x14ac:dyDescent="0.35">
      <c r="A31" s="480" t="s">
        <v>535</v>
      </c>
      <c r="B31" s="518">
        <f t="shared" si="5"/>
        <v>2.4000000000000004</v>
      </c>
      <c r="C31" s="555" t="s">
        <v>539</v>
      </c>
      <c r="D31" s="556" t="s">
        <v>517</v>
      </c>
      <c r="E31" s="556">
        <v>2</v>
      </c>
      <c r="F31" s="150"/>
      <c r="G31" s="506">
        <f t="shared" si="4"/>
        <v>0</v>
      </c>
      <c r="H31" s="581"/>
      <c r="I31" s="581"/>
    </row>
    <row r="32" spans="1:9" ht="30" customHeight="1" thickBot="1" x14ac:dyDescent="0.35">
      <c r="A32" s="480" t="s">
        <v>535</v>
      </c>
      <c r="B32" s="518">
        <f t="shared" si="5"/>
        <v>2.5000000000000004</v>
      </c>
      <c r="C32" s="555" t="s">
        <v>540</v>
      </c>
      <c r="D32" s="556" t="s">
        <v>517</v>
      </c>
      <c r="E32" s="556">
        <v>2</v>
      </c>
      <c r="F32" s="150"/>
      <c r="G32" s="506">
        <f t="shared" si="4"/>
        <v>0</v>
      </c>
      <c r="H32" s="581"/>
      <c r="I32" s="581"/>
    </row>
    <row r="33" spans="1:9" ht="42" customHeight="1" thickBot="1" x14ac:dyDescent="0.35">
      <c r="A33" s="480" t="s">
        <v>535</v>
      </c>
      <c r="B33" s="518">
        <f t="shared" si="5"/>
        <v>2.6000000000000005</v>
      </c>
      <c r="C33" s="565" t="s">
        <v>541</v>
      </c>
      <c r="D33" s="556" t="s">
        <v>517</v>
      </c>
      <c r="E33" s="556">
        <v>2</v>
      </c>
      <c r="F33" s="150"/>
      <c r="G33" s="506">
        <f t="shared" si="4"/>
        <v>0</v>
      </c>
      <c r="H33" s="581"/>
      <c r="I33" s="581"/>
    </row>
    <row r="34" spans="1:9" ht="30" customHeight="1" thickBot="1" x14ac:dyDescent="0.35">
      <c r="A34" s="480" t="s">
        <v>535</v>
      </c>
      <c r="B34" s="518">
        <f t="shared" si="5"/>
        <v>2.7000000000000006</v>
      </c>
      <c r="C34" s="565" t="s">
        <v>542</v>
      </c>
      <c r="D34" s="556" t="s">
        <v>172</v>
      </c>
      <c r="E34" s="556">
        <v>2</v>
      </c>
      <c r="F34" s="150"/>
      <c r="G34" s="506">
        <f t="shared" si="4"/>
        <v>0</v>
      </c>
      <c r="H34" s="581"/>
      <c r="I34" s="581"/>
    </row>
    <row r="35" spans="1:9" ht="48.75" customHeight="1" thickBot="1" x14ac:dyDescent="0.35">
      <c r="A35" s="480" t="s">
        <v>535</v>
      </c>
      <c r="B35" s="518">
        <f t="shared" si="5"/>
        <v>2.8000000000000007</v>
      </c>
      <c r="C35" s="565" t="s">
        <v>543</v>
      </c>
      <c r="D35" s="556" t="s">
        <v>517</v>
      </c>
      <c r="E35" s="556">
        <v>2</v>
      </c>
      <c r="F35" s="150"/>
      <c r="G35" s="506">
        <f t="shared" si="4"/>
        <v>0</v>
      </c>
      <c r="H35" s="581"/>
      <c r="I35" s="581"/>
    </row>
    <row r="36" spans="1:9" ht="70.5" thickBot="1" x14ac:dyDescent="0.35">
      <c r="A36" s="480" t="s">
        <v>535</v>
      </c>
      <c r="B36" s="518">
        <f t="shared" si="5"/>
        <v>2.9000000000000008</v>
      </c>
      <c r="C36" s="565" t="s">
        <v>544</v>
      </c>
      <c r="D36" s="556" t="s">
        <v>517</v>
      </c>
      <c r="E36" s="556">
        <v>6</v>
      </c>
      <c r="F36" s="150"/>
      <c r="G36" s="506">
        <f t="shared" si="4"/>
        <v>0</v>
      </c>
      <c r="H36" s="581"/>
      <c r="I36" s="581"/>
    </row>
    <row r="37" spans="1:9" ht="47.25" customHeight="1" thickBot="1" x14ac:dyDescent="0.35">
      <c r="A37" s="480" t="s">
        <v>535</v>
      </c>
      <c r="B37" s="518">
        <v>2.1</v>
      </c>
      <c r="C37" s="565" t="s">
        <v>545</v>
      </c>
      <c r="D37" s="556" t="s">
        <v>14</v>
      </c>
      <c r="E37" s="556">
        <v>31</v>
      </c>
      <c r="F37" s="150"/>
      <c r="G37" s="506">
        <f t="shared" si="4"/>
        <v>0</v>
      </c>
      <c r="H37" s="581"/>
      <c r="I37" s="581"/>
    </row>
    <row r="38" spans="1:9" ht="37.5" customHeight="1" thickBot="1" x14ac:dyDescent="0.35">
      <c r="A38" s="480" t="s">
        <v>535</v>
      </c>
      <c r="B38" s="518">
        <v>2.11</v>
      </c>
      <c r="C38" s="565" t="s">
        <v>546</v>
      </c>
      <c r="D38" s="556" t="s">
        <v>14</v>
      </c>
      <c r="E38" s="556">
        <v>31</v>
      </c>
      <c r="F38" s="150"/>
      <c r="G38" s="506">
        <f t="shared" si="4"/>
        <v>0</v>
      </c>
      <c r="H38" s="581"/>
      <c r="I38" s="581"/>
    </row>
    <row r="39" spans="1:9" ht="42" customHeight="1" thickBot="1" x14ac:dyDescent="0.35">
      <c r="A39" s="497" t="s">
        <v>535</v>
      </c>
      <c r="B39" s="566">
        <v>2.12</v>
      </c>
      <c r="C39" s="567" t="s">
        <v>547</v>
      </c>
      <c r="D39" s="560" t="s">
        <v>14</v>
      </c>
      <c r="E39" s="560">
        <v>14</v>
      </c>
      <c r="F39" s="150"/>
      <c r="G39" s="512">
        <f t="shared" si="4"/>
        <v>0</v>
      </c>
      <c r="H39" s="582" t="s">
        <v>49</v>
      </c>
      <c r="I39" s="583">
        <f>ROUND(SUM(G28:G39),2)</f>
        <v>0</v>
      </c>
    </row>
    <row r="40" spans="1:9" ht="28.5" thickBot="1" x14ac:dyDescent="0.35">
      <c r="A40" s="561" t="s">
        <v>548</v>
      </c>
      <c r="B40" s="562">
        <v>3.1</v>
      </c>
      <c r="C40" s="568" t="s">
        <v>549</v>
      </c>
      <c r="D40" s="569" t="s">
        <v>25</v>
      </c>
      <c r="E40" s="570">
        <v>21</v>
      </c>
      <c r="F40" s="150"/>
      <c r="G40" s="584">
        <f t="shared" si="4"/>
        <v>0</v>
      </c>
      <c r="H40" s="581"/>
      <c r="I40" s="581"/>
    </row>
    <row r="41" spans="1:9" ht="28.5" thickBot="1" x14ac:dyDescent="0.35">
      <c r="A41" s="480" t="s">
        <v>548</v>
      </c>
      <c r="B41" s="518">
        <f>B40+0.1</f>
        <v>3.2</v>
      </c>
      <c r="C41" s="555" t="s">
        <v>550</v>
      </c>
      <c r="D41" s="571" t="s">
        <v>14</v>
      </c>
      <c r="E41" s="572">
        <v>12</v>
      </c>
      <c r="F41" s="150"/>
      <c r="G41" s="506">
        <f t="shared" si="4"/>
        <v>0</v>
      </c>
      <c r="H41" s="581"/>
      <c r="I41" s="581"/>
    </row>
    <row r="42" spans="1:9" ht="28.5" thickBot="1" x14ac:dyDescent="0.35">
      <c r="A42" s="485" t="s">
        <v>548</v>
      </c>
      <c r="B42" s="573">
        <f>B41+0.1</f>
        <v>3.3000000000000003</v>
      </c>
      <c r="C42" s="574" t="s">
        <v>551</v>
      </c>
      <c r="D42" s="575" t="s">
        <v>25</v>
      </c>
      <c r="E42" s="576">
        <v>3</v>
      </c>
      <c r="F42" s="150"/>
      <c r="G42" s="507">
        <f t="shared" si="4"/>
        <v>0</v>
      </c>
      <c r="H42" s="582" t="s">
        <v>407</v>
      </c>
      <c r="I42" s="583">
        <f>ROUND(SUM(G40:G42),2)</f>
        <v>0</v>
      </c>
    </row>
    <row r="43" spans="1:9" ht="14" x14ac:dyDescent="0.3">
      <c r="A43" s="515" t="s">
        <v>651</v>
      </c>
      <c r="B43" s="518"/>
      <c r="C43" s="555" t="s">
        <v>650</v>
      </c>
      <c r="D43" s="577" t="s">
        <v>652</v>
      </c>
      <c r="E43" s="556">
        <v>1</v>
      </c>
      <c r="F43" s="150"/>
      <c r="G43" s="538">
        <f t="shared" si="4"/>
        <v>0</v>
      </c>
      <c r="H43" s="585"/>
      <c r="I43" s="586"/>
    </row>
    <row r="44" spans="1:9" ht="51" customHeight="1" x14ac:dyDescent="0.3">
      <c r="A44" s="578"/>
      <c r="B44" s="579"/>
      <c r="C44" s="578"/>
      <c r="D44" s="580"/>
      <c r="E44" s="580"/>
      <c r="F44" s="131" t="s">
        <v>823</v>
      </c>
      <c r="G44" s="587">
        <f>SUM(G4:G43)</f>
        <v>0</v>
      </c>
      <c r="H44" s="581"/>
      <c r="I44" s="581"/>
    </row>
  </sheetData>
  <mergeCells count="2">
    <mergeCell ref="A1:G1"/>
    <mergeCell ref="A2:G2"/>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99A2-DF8D-40D5-B188-A8FB83F1B74A}">
  <dimension ref="A1:J15"/>
  <sheetViews>
    <sheetView zoomScale="55" zoomScaleNormal="55" workbookViewId="0">
      <selection activeCell="C14" sqref="C14"/>
    </sheetView>
  </sheetViews>
  <sheetFormatPr defaultColWidth="9.1796875" defaultRowHeight="33" customHeight="1" x14ac:dyDescent="0.3"/>
  <cols>
    <col min="1" max="1" width="39.54296875" style="130" customWidth="1"/>
    <col min="2" max="2" width="10.54296875" style="129" customWidth="1"/>
    <col min="3" max="3" width="71.54296875" style="128" customWidth="1"/>
    <col min="4" max="4" width="9.1796875" style="126"/>
    <col min="5" max="5" width="16.453125" style="126" customWidth="1"/>
    <col min="6" max="6" width="20.54296875" style="127" customWidth="1"/>
    <col min="7" max="7" width="14.54296875" style="126" customWidth="1"/>
    <col min="8" max="8" width="21.54296875" style="125" customWidth="1"/>
    <col min="9" max="9" width="16.1796875" style="125" customWidth="1"/>
    <col min="10" max="16384" width="9.1796875" style="125"/>
  </cols>
  <sheetData>
    <row r="1" spans="1:10" ht="33" customHeight="1" thickBot="1" x14ac:dyDescent="0.35">
      <c r="A1" s="456" t="s">
        <v>510</v>
      </c>
      <c r="B1" s="457"/>
      <c r="C1" s="457"/>
      <c r="D1" s="457"/>
      <c r="E1" s="457"/>
      <c r="F1" s="457"/>
      <c r="G1" s="458"/>
    </row>
    <row r="2" spans="1:10" ht="33" customHeight="1" thickBot="1" x14ac:dyDescent="0.35">
      <c r="A2" s="462" t="s">
        <v>824</v>
      </c>
      <c r="B2" s="463"/>
      <c r="C2" s="463"/>
      <c r="D2" s="463"/>
      <c r="E2" s="463"/>
      <c r="F2" s="463"/>
      <c r="G2" s="464"/>
    </row>
    <row r="3" spans="1:10" ht="33" customHeight="1" thickBot="1" x14ac:dyDescent="0.35">
      <c r="A3" s="144" t="s">
        <v>1</v>
      </c>
      <c r="B3" s="143" t="s">
        <v>2</v>
      </c>
      <c r="C3" s="143" t="s">
        <v>3</v>
      </c>
      <c r="D3" s="143" t="s">
        <v>4</v>
      </c>
      <c r="E3" s="142" t="s">
        <v>5</v>
      </c>
      <c r="F3" s="141" t="s">
        <v>509</v>
      </c>
      <c r="G3" s="140" t="s">
        <v>7</v>
      </c>
      <c r="H3" s="126"/>
      <c r="I3" s="126"/>
      <c r="J3" s="126"/>
    </row>
    <row r="4" spans="1:10" ht="33" customHeight="1" thickBot="1" x14ac:dyDescent="0.35">
      <c r="A4" s="11" t="s">
        <v>8</v>
      </c>
      <c r="B4" s="120">
        <f>1.1</f>
        <v>1.1000000000000001</v>
      </c>
      <c r="C4" s="341" t="s">
        <v>508</v>
      </c>
      <c r="D4" s="342" t="s">
        <v>25</v>
      </c>
      <c r="E4" s="120">
        <v>5</v>
      </c>
      <c r="F4" s="137"/>
      <c r="G4" s="16">
        <f t="shared" ref="G4:G14" si="0">ROUND((E4*F4),2)</f>
        <v>0</v>
      </c>
      <c r="H4" s="126"/>
      <c r="I4" s="126"/>
      <c r="J4" s="126"/>
    </row>
    <row r="5" spans="1:10" ht="33" customHeight="1" thickBot="1" x14ac:dyDescent="0.35">
      <c r="A5" s="17" t="s">
        <v>8</v>
      </c>
      <c r="B5" s="108">
        <f>B4+0.1</f>
        <v>1.2000000000000002</v>
      </c>
      <c r="C5" s="343" t="s">
        <v>507</v>
      </c>
      <c r="D5" s="344" t="s">
        <v>25</v>
      </c>
      <c r="E5" s="108">
        <v>2</v>
      </c>
      <c r="F5" s="137"/>
      <c r="G5" s="22">
        <f t="shared" si="0"/>
        <v>0</v>
      </c>
      <c r="H5" s="126"/>
      <c r="I5" s="126"/>
      <c r="J5" s="126"/>
    </row>
    <row r="6" spans="1:10" ht="33" customHeight="1" thickBot="1" x14ac:dyDescent="0.35">
      <c r="A6" s="17" t="s">
        <v>8</v>
      </c>
      <c r="B6" s="108">
        <f>B5+0.1</f>
        <v>1.3000000000000003</v>
      </c>
      <c r="C6" s="345" t="s">
        <v>506</v>
      </c>
      <c r="D6" s="344" t="s">
        <v>257</v>
      </c>
      <c r="E6" s="346">
        <v>4.7</v>
      </c>
      <c r="F6" s="137"/>
      <c r="G6" s="22">
        <f t="shared" si="0"/>
        <v>0</v>
      </c>
      <c r="H6" s="126"/>
      <c r="I6" s="126"/>
      <c r="J6" s="126"/>
    </row>
    <row r="7" spans="1:10" ht="33" customHeight="1" thickBot="1" x14ac:dyDescent="0.35">
      <c r="A7" s="117" t="s">
        <v>8</v>
      </c>
      <c r="B7" s="118">
        <f>B6+0.1</f>
        <v>1.4000000000000004</v>
      </c>
      <c r="C7" s="347" t="s">
        <v>505</v>
      </c>
      <c r="D7" s="348" t="s">
        <v>257</v>
      </c>
      <c r="E7" s="349">
        <v>12</v>
      </c>
      <c r="F7" s="137"/>
      <c r="G7" s="121">
        <f t="shared" si="0"/>
        <v>0</v>
      </c>
      <c r="H7" s="136" t="s">
        <v>32</v>
      </c>
      <c r="I7" s="135">
        <f>ROUND(SUM(G4:G7),2)</f>
        <v>0</v>
      </c>
      <c r="J7" s="126"/>
    </row>
    <row r="8" spans="1:10" ht="33" customHeight="1" thickBot="1" x14ac:dyDescent="0.35">
      <c r="A8" s="50" t="s">
        <v>504</v>
      </c>
      <c r="B8" s="350" t="s">
        <v>387</v>
      </c>
      <c r="C8" s="351" t="s">
        <v>503</v>
      </c>
      <c r="D8" s="352" t="s">
        <v>494</v>
      </c>
      <c r="E8" s="353">
        <v>4.7</v>
      </c>
      <c r="F8" s="137"/>
      <c r="G8" s="55">
        <f t="shared" si="0"/>
        <v>0</v>
      </c>
      <c r="H8" s="136" t="s">
        <v>49</v>
      </c>
      <c r="I8" s="135">
        <f>ROUND(SUM(G8:G8),2)</f>
        <v>0</v>
      </c>
      <c r="J8" s="126"/>
    </row>
    <row r="9" spans="1:10" ht="33" customHeight="1" thickBot="1" x14ac:dyDescent="0.35">
      <c r="A9" s="17" t="s">
        <v>500</v>
      </c>
      <c r="B9" s="99">
        <v>3.1</v>
      </c>
      <c r="C9" s="343" t="s">
        <v>502</v>
      </c>
      <c r="D9" s="108" t="s">
        <v>494</v>
      </c>
      <c r="E9" s="346">
        <v>4.7</v>
      </c>
      <c r="F9" s="137"/>
      <c r="G9" s="22">
        <f t="shared" si="0"/>
        <v>0</v>
      </c>
      <c r="H9" s="65"/>
      <c r="I9" s="139"/>
      <c r="J9" s="126"/>
    </row>
    <row r="10" spans="1:10" ht="33" customHeight="1" thickBot="1" x14ac:dyDescent="0.35">
      <c r="A10" s="17" t="s">
        <v>500</v>
      </c>
      <c r="B10" s="99">
        <f>B9+0.1</f>
        <v>3.2</v>
      </c>
      <c r="C10" s="343" t="s">
        <v>501</v>
      </c>
      <c r="D10" s="108" t="s">
        <v>494</v>
      </c>
      <c r="E10" s="346">
        <v>3.6</v>
      </c>
      <c r="F10" s="137"/>
      <c r="G10" s="22">
        <f t="shared" si="0"/>
        <v>0</v>
      </c>
      <c r="H10" s="65"/>
      <c r="I10" s="139"/>
      <c r="J10" s="126"/>
    </row>
    <row r="11" spans="1:10" ht="33" customHeight="1" thickBot="1" x14ac:dyDescent="0.35">
      <c r="A11" s="17" t="s">
        <v>500</v>
      </c>
      <c r="B11" s="138">
        <f>B10+0.1</f>
        <v>3.3000000000000003</v>
      </c>
      <c r="C11" s="347" t="s">
        <v>499</v>
      </c>
      <c r="D11" s="118" t="s">
        <v>494</v>
      </c>
      <c r="E11" s="349">
        <v>1.1000000000000001</v>
      </c>
      <c r="F11" s="137"/>
      <c r="G11" s="121">
        <f t="shared" si="0"/>
        <v>0</v>
      </c>
      <c r="H11" s="136" t="s">
        <v>407</v>
      </c>
      <c r="I11" s="135">
        <f>ROUND(SUM(G9:G11),2)</f>
        <v>0</v>
      </c>
      <c r="J11" s="126"/>
    </row>
    <row r="12" spans="1:10" ht="33" customHeight="1" thickBot="1" x14ac:dyDescent="0.35">
      <c r="A12" s="354" t="s">
        <v>498</v>
      </c>
      <c r="B12" s="355">
        <f>4.1</f>
        <v>4.0999999999999996</v>
      </c>
      <c r="C12" s="356" t="s">
        <v>497</v>
      </c>
      <c r="D12" s="357" t="s">
        <v>25</v>
      </c>
      <c r="E12" s="358">
        <v>5</v>
      </c>
      <c r="F12" s="137"/>
      <c r="G12" s="361">
        <f t="shared" si="0"/>
        <v>0</v>
      </c>
      <c r="H12" s="136" t="s">
        <v>91</v>
      </c>
      <c r="I12" s="135">
        <f>ROUND(SUM(G12:G12),2)</f>
        <v>0</v>
      </c>
      <c r="J12" s="126"/>
    </row>
    <row r="13" spans="1:10" ht="33" customHeight="1" thickBot="1" x14ac:dyDescent="0.35">
      <c r="A13" s="11" t="s">
        <v>496</v>
      </c>
      <c r="B13" s="359">
        <v>5.0999999999999996</v>
      </c>
      <c r="C13" s="341" t="s">
        <v>495</v>
      </c>
      <c r="D13" s="120" t="s">
        <v>494</v>
      </c>
      <c r="E13" s="360">
        <v>12</v>
      </c>
      <c r="F13" s="137"/>
      <c r="G13" s="16">
        <f t="shared" si="0"/>
        <v>0</v>
      </c>
      <c r="H13" s="136" t="s">
        <v>97</v>
      </c>
      <c r="I13" s="135">
        <f>ROUND(SUM(G13:G13),2)</f>
        <v>0</v>
      </c>
      <c r="J13" s="126"/>
    </row>
    <row r="14" spans="1:10" ht="41.25" customHeight="1" x14ac:dyDescent="0.3">
      <c r="A14" s="11" t="s">
        <v>160</v>
      </c>
      <c r="B14" s="359">
        <v>6.1</v>
      </c>
      <c r="C14" s="341" t="s">
        <v>493</v>
      </c>
      <c r="D14" s="359" t="s">
        <v>11</v>
      </c>
      <c r="E14" s="359">
        <v>1</v>
      </c>
      <c r="F14" s="137"/>
      <c r="G14" s="16">
        <f t="shared" si="0"/>
        <v>0</v>
      </c>
      <c r="H14" s="136" t="s">
        <v>165</v>
      </c>
      <c r="I14" s="135">
        <f>ROUND(SUM(G14:G14),2)</f>
        <v>0</v>
      </c>
      <c r="J14" s="126"/>
    </row>
    <row r="15" spans="1:10" ht="71.25" customHeight="1" x14ac:dyDescent="0.3">
      <c r="A15" s="133"/>
      <c r="B15" s="134"/>
      <c r="C15" s="133"/>
      <c r="D15" s="132"/>
      <c r="E15" s="132"/>
      <c r="F15" s="131" t="s">
        <v>825</v>
      </c>
      <c r="G15" s="89">
        <f>SUM(G4:G14)</f>
        <v>0</v>
      </c>
      <c r="H15" s="126"/>
      <c r="I15" s="126"/>
      <c r="J15" s="126"/>
    </row>
  </sheetData>
  <sheetProtection algorithmName="SHA-512" hashValue="/bd2vENGS2WrsCu2LJO1mkT4NRzVLRLhZYvznOMtMexav046n+I1k0GzB1w8Pm3jN9ZGXvBK+4BjKdGRpIsZQA==" saltValue="ViOJjNa7Opfm9XDQ2zBFhQ==" spinCount="100000" sheet="1" objects="1" scenarios="1"/>
  <mergeCells count="2">
    <mergeCell ref="A1:G1"/>
    <mergeCell ref="A2:G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9379B-1F54-464A-BAE6-C9BA606377E0}">
  <dimension ref="A1:I43"/>
  <sheetViews>
    <sheetView topLeftCell="A27" zoomScale="60" zoomScaleNormal="60" workbookViewId="0">
      <selection activeCell="G28" sqref="G28"/>
    </sheetView>
  </sheetViews>
  <sheetFormatPr defaultColWidth="9.1796875" defaultRowHeight="30" customHeight="1"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9" ht="30" customHeight="1" thickBot="1" x14ac:dyDescent="0.35">
      <c r="A1" s="465" t="s">
        <v>552</v>
      </c>
      <c r="B1" s="466"/>
      <c r="C1" s="466"/>
      <c r="D1" s="466"/>
      <c r="E1" s="466"/>
      <c r="F1" s="466"/>
      <c r="G1" s="467"/>
    </row>
    <row r="2" spans="1:9" ht="30" customHeight="1" thickBot="1" x14ac:dyDescent="0.35">
      <c r="A2" s="468" t="s">
        <v>837</v>
      </c>
      <c r="B2" s="469"/>
      <c r="C2" s="469"/>
      <c r="D2" s="469"/>
      <c r="E2" s="469"/>
      <c r="F2" s="469"/>
      <c r="G2" s="470"/>
      <c r="H2" s="102"/>
      <c r="I2" s="102"/>
    </row>
    <row r="3" spans="1:9" ht="30" customHeight="1" thickBot="1" x14ac:dyDescent="0.35">
      <c r="A3" s="175" t="s">
        <v>1</v>
      </c>
      <c r="B3" s="176" t="s">
        <v>2</v>
      </c>
      <c r="C3" s="176" t="s">
        <v>3</v>
      </c>
      <c r="D3" s="176" t="s">
        <v>4</v>
      </c>
      <c r="E3" s="177" t="s">
        <v>5</v>
      </c>
      <c r="F3" s="178" t="s">
        <v>364</v>
      </c>
      <c r="G3" s="179" t="s">
        <v>7</v>
      </c>
      <c r="H3" s="107"/>
      <c r="I3" s="107"/>
    </row>
    <row r="4" spans="1:9" ht="30" customHeight="1" thickBot="1" x14ac:dyDescent="0.35">
      <c r="A4" s="11" t="s">
        <v>511</v>
      </c>
      <c r="B4" s="180">
        <v>1.1000000000000001</v>
      </c>
      <c r="C4" s="181" t="s">
        <v>10</v>
      </c>
      <c r="D4" s="182" t="s">
        <v>11</v>
      </c>
      <c r="E4" s="183">
        <v>1</v>
      </c>
      <c r="F4" s="184"/>
      <c r="G4" s="16">
        <f t="shared" ref="G4:G29" si="0">ROUND((E4*F4),2)</f>
        <v>0</v>
      </c>
      <c r="H4" s="107"/>
      <c r="I4" s="107"/>
    </row>
    <row r="5" spans="1:9" ht="30" customHeight="1" thickBot="1" x14ac:dyDescent="0.35">
      <c r="A5" s="17" t="s">
        <v>511</v>
      </c>
      <c r="B5" s="185">
        <f>B4+0.1</f>
        <v>1.2000000000000002</v>
      </c>
      <c r="C5" s="186" t="s">
        <v>512</v>
      </c>
      <c r="D5" s="187" t="s">
        <v>594</v>
      </c>
      <c r="E5" s="188">
        <v>0.01</v>
      </c>
      <c r="F5" s="184"/>
      <c r="G5" s="22">
        <f t="shared" si="0"/>
        <v>0</v>
      </c>
      <c r="H5" s="107"/>
      <c r="I5" s="107"/>
    </row>
    <row r="6" spans="1:9" ht="30" customHeight="1" thickBot="1" x14ac:dyDescent="0.35">
      <c r="A6" s="17" t="s">
        <v>511</v>
      </c>
      <c r="B6" s="185">
        <f t="shared" ref="B6:B12" si="1">B5+0.1</f>
        <v>1.3000000000000003</v>
      </c>
      <c r="C6" s="186" t="s">
        <v>513</v>
      </c>
      <c r="D6" s="187" t="s">
        <v>594</v>
      </c>
      <c r="E6" s="188">
        <v>4.0000000000000001E-3</v>
      </c>
      <c r="F6" s="184"/>
      <c r="G6" s="22">
        <f t="shared" si="0"/>
        <v>0</v>
      </c>
      <c r="H6" s="107"/>
      <c r="I6" s="107"/>
    </row>
    <row r="7" spans="1:9" ht="30" customHeight="1" thickBot="1" x14ac:dyDescent="0.35">
      <c r="A7" s="17" t="s">
        <v>511</v>
      </c>
      <c r="B7" s="185">
        <f t="shared" si="1"/>
        <v>1.4000000000000004</v>
      </c>
      <c r="C7" s="186" t="s">
        <v>514</v>
      </c>
      <c r="D7" s="187" t="s">
        <v>594</v>
      </c>
      <c r="E7" s="188">
        <v>1.4E-2</v>
      </c>
      <c r="F7" s="184"/>
      <c r="G7" s="22">
        <f t="shared" si="0"/>
        <v>0</v>
      </c>
      <c r="H7" s="107"/>
      <c r="I7" s="107"/>
    </row>
    <row r="8" spans="1:9" ht="30" customHeight="1" thickBot="1" x14ac:dyDescent="0.35">
      <c r="A8" s="17" t="s">
        <v>511</v>
      </c>
      <c r="B8" s="185">
        <f t="shared" si="1"/>
        <v>1.5000000000000004</v>
      </c>
      <c r="C8" s="186" t="s">
        <v>515</v>
      </c>
      <c r="D8" s="187" t="s">
        <v>594</v>
      </c>
      <c r="E8" s="188">
        <v>1.4E-2</v>
      </c>
      <c r="F8" s="184"/>
      <c r="G8" s="22">
        <f t="shared" si="0"/>
        <v>0</v>
      </c>
      <c r="H8" s="107"/>
      <c r="I8" s="107"/>
    </row>
    <row r="9" spans="1:9" ht="30" customHeight="1" thickBot="1" x14ac:dyDescent="0.35">
      <c r="A9" s="17" t="s">
        <v>511</v>
      </c>
      <c r="B9" s="185">
        <f t="shared" si="1"/>
        <v>1.6000000000000005</v>
      </c>
      <c r="C9" s="189" t="s">
        <v>516</v>
      </c>
      <c r="D9" s="187" t="s">
        <v>11</v>
      </c>
      <c r="E9" s="190">
        <v>1</v>
      </c>
      <c r="F9" s="184"/>
      <c r="G9" s="22">
        <f t="shared" si="0"/>
        <v>0</v>
      </c>
      <c r="H9" s="107"/>
      <c r="I9" s="107"/>
    </row>
    <row r="10" spans="1:9" ht="30" customHeight="1" thickBot="1" x14ac:dyDescent="0.35">
      <c r="A10" s="17" t="s">
        <v>511</v>
      </c>
      <c r="B10" s="185">
        <f t="shared" si="1"/>
        <v>1.7000000000000006</v>
      </c>
      <c r="C10" s="191" t="s">
        <v>518</v>
      </c>
      <c r="D10" s="187" t="s">
        <v>14</v>
      </c>
      <c r="E10" s="174">
        <v>12</v>
      </c>
      <c r="F10" s="184"/>
      <c r="G10" s="22">
        <f t="shared" si="0"/>
        <v>0</v>
      </c>
      <c r="H10" s="107"/>
      <c r="I10" s="107"/>
    </row>
    <row r="11" spans="1:9" ht="30" customHeight="1" thickBot="1" x14ac:dyDescent="0.35">
      <c r="A11" s="17" t="s">
        <v>511</v>
      </c>
      <c r="B11" s="185">
        <f t="shared" si="1"/>
        <v>1.8000000000000007</v>
      </c>
      <c r="C11" s="191" t="s">
        <v>519</v>
      </c>
      <c r="D11" s="187" t="s">
        <v>14</v>
      </c>
      <c r="E11" s="174">
        <v>28</v>
      </c>
      <c r="F11" s="184"/>
      <c r="G11" s="22">
        <f>ROUND((E11*F11),2)</f>
        <v>0</v>
      </c>
      <c r="H11" s="107"/>
      <c r="I11" s="107"/>
    </row>
    <row r="12" spans="1:9" ht="30" customHeight="1" thickBot="1" x14ac:dyDescent="0.35">
      <c r="A12" s="17" t="s">
        <v>511</v>
      </c>
      <c r="B12" s="185">
        <f t="shared" si="1"/>
        <v>1.9000000000000008</v>
      </c>
      <c r="C12" s="191" t="s">
        <v>520</v>
      </c>
      <c r="D12" s="187" t="s">
        <v>14</v>
      </c>
      <c r="E12" s="174">
        <v>14</v>
      </c>
      <c r="F12" s="184"/>
      <c r="G12" s="22">
        <f t="shared" si="0"/>
        <v>0</v>
      </c>
      <c r="H12" s="107"/>
      <c r="I12" s="107"/>
    </row>
    <row r="13" spans="1:9" ht="30" customHeight="1" thickBot="1" x14ac:dyDescent="0.35">
      <c r="A13" s="17" t="s">
        <v>511</v>
      </c>
      <c r="B13" s="192">
        <v>1.1000000000000001</v>
      </c>
      <c r="C13" s="191" t="s">
        <v>521</v>
      </c>
      <c r="D13" s="187" t="s">
        <v>14</v>
      </c>
      <c r="E13" s="174">
        <v>14</v>
      </c>
      <c r="F13" s="184"/>
      <c r="G13" s="22">
        <f t="shared" si="0"/>
        <v>0</v>
      </c>
      <c r="H13" s="107"/>
      <c r="I13" s="107"/>
    </row>
    <row r="14" spans="1:9" ht="30" customHeight="1" thickBot="1" x14ac:dyDescent="0.35">
      <c r="A14" s="17" t="s">
        <v>511</v>
      </c>
      <c r="B14" s="192">
        <f>B13+0.01</f>
        <v>1.1100000000000001</v>
      </c>
      <c r="C14" s="191" t="s">
        <v>522</v>
      </c>
      <c r="D14" s="187" t="s">
        <v>11</v>
      </c>
      <c r="E14" s="190">
        <v>2</v>
      </c>
      <c r="F14" s="184"/>
      <c r="G14" s="22">
        <f t="shared" si="0"/>
        <v>0</v>
      </c>
      <c r="H14" s="107"/>
      <c r="I14" s="107"/>
    </row>
    <row r="15" spans="1:9" ht="30" customHeight="1" thickBot="1" x14ac:dyDescent="0.35">
      <c r="A15" s="17" t="s">
        <v>511</v>
      </c>
      <c r="B15" s="192">
        <f t="shared" ref="B15:B20" si="2">B14+0.01</f>
        <v>1.1200000000000001</v>
      </c>
      <c r="C15" s="191" t="s">
        <v>523</v>
      </c>
      <c r="D15" s="187" t="s">
        <v>11</v>
      </c>
      <c r="E15" s="190">
        <v>2</v>
      </c>
      <c r="F15" s="184"/>
      <c r="G15" s="22">
        <f t="shared" si="0"/>
        <v>0</v>
      </c>
      <c r="H15" s="107"/>
      <c r="I15" s="107"/>
    </row>
    <row r="16" spans="1:9" ht="30" customHeight="1" thickBot="1" x14ac:dyDescent="0.35">
      <c r="A16" s="17" t="s">
        <v>511</v>
      </c>
      <c r="B16" s="192">
        <f t="shared" si="2"/>
        <v>1.1300000000000001</v>
      </c>
      <c r="C16" s="191" t="s">
        <v>524</v>
      </c>
      <c r="D16" s="187" t="s">
        <v>11</v>
      </c>
      <c r="E16" s="190">
        <v>2</v>
      </c>
      <c r="F16" s="184"/>
      <c r="G16" s="22">
        <f t="shared" si="0"/>
        <v>0</v>
      </c>
      <c r="H16" s="107"/>
      <c r="I16" s="107"/>
    </row>
    <row r="17" spans="1:9" ht="30" customHeight="1" thickBot="1" x14ac:dyDescent="0.35">
      <c r="A17" s="17" t="s">
        <v>511</v>
      </c>
      <c r="B17" s="192">
        <f t="shared" si="2"/>
        <v>1.1400000000000001</v>
      </c>
      <c r="C17" s="191" t="s">
        <v>595</v>
      </c>
      <c r="D17" s="187" t="s">
        <v>11</v>
      </c>
      <c r="E17" s="190">
        <v>6</v>
      </c>
      <c r="F17" s="184"/>
      <c r="G17" s="22">
        <f t="shared" si="0"/>
        <v>0</v>
      </c>
      <c r="H17" s="107"/>
      <c r="I17" s="107"/>
    </row>
    <row r="18" spans="1:9" ht="30" customHeight="1" thickBot="1" x14ac:dyDescent="0.35">
      <c r="A18" s="17" t="s">
        <v>511</v>
      </c>
      <c r="B18" s="192">
        <f t="shared" si="2"/>
        <v>1.1500000000000001</v>
      </c>
      <c r="C18" s="191" t="s">
        <v>526</v>
      </c>
      <c r="D18" s="187" t="s">
        <v>25</v>
      </c>
      <c r="E18" s="190">
        <v>3</v>
      </c>
      <c r="F18" s="184"/>
      <c r="G18" s="22">
        <f t="shared" si="0"/>
        <v>0</v>
      </c>
      <c r="H18" s="107"/>
      <c r="I18" s="107"/>
    </row>
    <row r="19" spans="1:9" ht="30" customHeight="1" thickBot="1" x14ac:dyDescent="0.35">
      <c r="A19" s="17" t="s">
        <v>511</v>
      </c>
      <c r="B19" s="192">
        <f t="shared" si="2"/>
        <v>1.1600000000000001</v>
      </c>
      <c r="C19" s="191" t="s">
        <v>527</v>
      </c>
      <c r="D19" s="187" t="s">
        <v>11</v>
      </c>
      <c r="E19" s="190">
        <v>3</v>
      </c>
      <c r="F19" s="184"/>
      <c r="G19" s="22">
        <f t="shared" si="0"/>
        <v>0</v>
      </c>
      <c r="H19" s="107"/>
      <c r="I19" s="107"/>
    </row>
    <row r="20" spans="1:9" ht="30" customHeight="1" thickBot="1" x14ac:dyDescent="0.35">
      <c r="A20" s="17" t="s">
        <v>511</v>
      </c>
      <c r="B20" s="192">
        <f t="shared" si="2"/>
        <v>1.1700000000000002</v>
      </c>
      <c r="C20" s="191" t="s">
        <v>528</v>
      </c>
      <c r="D20" s="187" t="s">
        <v>11</v>
      </c>
      <c r="E20" s="190">
        <v>3</v>
      </c>
      <c r="F20" s="184"/>
      <c r="G20" s="22">
        <f t="shared" si="0"/>
        <v>0</v>
      </c>
      <c r="H20" s="107"/>
      <c r="I20" s="107"/>
    </row>
    <row r="21" spans="1:9" ht="30" customHeight="1" thickBot="1" x14ac:dyDescent="0.35">
      <c r="A21" s="17" t="s">
        <v>511</v>
      </c>
      <c r="B21" s="192">
        <f>B20+0.01</f>
        <v>1.1800000000000002</v>
      </c>
      <c r="C21" s="191" t="s">
        <v>225</v>
      </c>
      <c r="D21" s="161" t="s">
        <v>371</v>
      </c>
      <c r="E21" s="174">
        <v>14</v>
      </c>
      <c r="F21" s="184"/>
      <c r="G21" s="22">
        <f t="shared" si="0"/>
        <v>0</v>
      </c>
      <c r="H21" s="107"/>
      <c r="I21" s="107"/>
    </row>
    <row r="22" spans="1:9" ht="30" customHeight="1" thickBot="1" x14ac:dyDescent="0.35">
      <c r="A22" s="17" t="s">
        <v>511</v>
      </c>
      <c r="B22" s="192">
        <f t="shared" ref="B22:B26" si="3">B21+0.01</f>
        <v>1.1900000000000002</v>
      </c>
      <c r="C22" s="191" t="s">
        <v>228</v>
      </c>
      <c r="D22" s="162" t="s">
        <v>558</v>
      </c>
      <c r="E22" s="174">
        <v>5</v>
      </c>
      <c r="F22" s="184"/>
      <c r="G22" s="22">
        <f t="shared" si="0"/>
        <v>0</v>
      </c>
      <c r="H22" s="107"/>
      <c r="I22" s="107"/>
    </row>
    <row r="23" spans="1:9" ht="30" customHeight="1" thickBot="1" x14ac:dyDescent="0.35">
      <c r="A23" s="17" t="s">
        <v>511</v>
      </c>
      <c r="B23" s="192">
        <f t="shared" si="3"/>
        <v>1.2000000000000002</v>
      </c>
      <c r="C23" s="191" t="s">
        <v>531</v>
      </c>
      <c r="D23" s="187" t="s">
        <v>25</v>
      </c>
      <c r="E23" s="190">
        <v>1</v>
      </c>
      <c r="F23" s="184"/>
      <c r="G23" s="22">
        <f t="shared" si="0"/>
        <v>0</v>
      </c>
      <c r="H23" s="107"/>
      <c r="I23" s="107"/>
    </row>
    <row r="24" spans="1:9" ht="30" customHeight="1" thickBot="1" x14ac:dyDescent="0.35">
      <c r="A24" s="17" t="s">
        <v>511</v>
      </c>
      <c r="B24" s="192">
        <f t="shared" si="3"/>
        <v>1.2100000000000002</v>
      </c>
      <c r="C24" s="191" t="s">
        <v>532</v>
      </c>
      <c r="D24" s="187" t="s">
        <v>25</v>
      </c>
      <c r="E24" s="190">
        <v>1</v>
      </c>
      <c r="F24" s="184"/>
      <c r="G24" s="22">
        <f t="shared" si="0"/>
        <v>0</v>
      </c>
      <c r="H24" s="107"/>
      <c r="I24" s="107"/>
    </row>
    <row r="25" spans="1:9" ht="30" customHeight="1" thickBot="1" x14ac:dyDescent="0.35">
      <c r="A25" s="17" t="s">
        <v>511</v>
      </c>
      <c r="B25" s="192">
        <f t="shared" si="3"/>
        <v>1.2200000000000002</v>
      </c>
      <c r="C25" s="191" t="s">
        <v>533</v>
      </c>
      <c r="D25" s="187" t="s">
        <v>11</v>
      </c>
      <c r="E25" s="190">
        <v>1</v>
      </c>
      <c r="F25" s="184"/>
      <c r="G25" s="22">
        <f t="shared" si="0"/>
        <v>0</v>
      </c>
      <c r="H25" s="107"/>
      <c r="I25" s="107"/>
    </row>
    <row r="26" spans="1:9" ht="30" customHeight="1" thickBot="1" x14ac:dyDescent="0.35">
      <c r="A26" s="24" t="s">
        <v>511</v>
      </c>
      <c r="B26" s="193">
        <f t="shared" si="3"/>
        <v>1.2300000000000002</v>
      </c>
      <c r="C26" s="194" t="s">
        <v>534</v>
      </c>
      <c r="D26" s="195" t="s">
        <v>11</v>
      </c>
      <c r="E26" s="196">
        <v>3</v>
      </c>
      <c r="F26" s="184"/>
      <c r="G26" s="28">
        <f t="shared" si="0"/>
        <v>0</v>
      </c>
      <c r="H26" s="110" t="s">
        <v>32</v>
      </c>
      <c r="I26" s="111">
        <f>ROUND(SUM(G4:G26),2)</f>
        <v>0</v>
      </c>
    </row>
    <row r="27" spans="1:9" ht="140.25" customHeight="1" thickBot="1" x14ac:dyDescent="0.35">
      <c r="A27" s="122" t="s">
        <v>535</v>
      </c>
      <c r="B27" s="197">
        <v>2.1</v>
      </c>
      <c r="C27" s="198" t="s">
        <v>536</v>
      </c>
      <c r="D27" s="199" t="s">
        <v>11</v>
      </c>
      <c r="E27" s="200">
        <v>1</v>
      </c>
      <c r="F27" s="184"/>
      <c r="G27" s="151">
        <f t="shared" si="0"/>
        <v>0</v>
      </c>
      <c r="H27" s="112"/>
      <c r="I27" s="113"/>
    </row>
    <row r="28" spans="1:9" ht="90" customHeight="1" thickBot="1" x14ac:dyDescent="0.35">
      <c r="A28" s="17" t="s">
        <v>535</v>
      </c>
      <c r="B28" s="185">
        <f>B27+0.1</f>
        <v>2.2000000000000002</v>
      </c>
      <c r="C28" s="191" t="s">
        <v>596</v>
      </c>
      <c r="D28" s="187" t="s">
        <v>14</v>
      </c>
      <c r="E28" s="174">
        <v>42</v>
      </c>
      <c r="F28" s="184"/>
      <c r="G28" s="22">
        <f t="shared" si="0"/>
        <v>0</v>
      </c>
      <c r="H28" s="112"/>
      <c r="I28" s="113"/>
    </row>
    <row r="29" spans="1:9" ht="67.5" customHeight="1" thickBot="1" x14ac:dyDescent="0.35">
      <c r="A29" s="17" t="s">
        <v>535</v>
      </c>
      <c r="B29" s="185">
        <f t="shared" ref="B29:B35" si="4">B28+0.1</f>
        <v>2.3000000000000003</v>
      </c>
      <c r="C29" s="191" t="s">
        <v>538</v>
      </c>
      <c r="D29" s="187" t="s">
        <v>14</v>
      </c>
      <c r="E29" s="174">
        <v>12</v>
      </c>
      <c r="F29" s="184"/>
      <c r="G29" s="22">
        <f t="shared" si="0"/>
        <v>0</v>
      </c>
      <c r="H29" s="112"/>
      <c r="I29" s="113"/>
    </row>
    <row r="30" spans="1:9" ht="30" customHeight="1" thickBot="1" x14ac:dyDescent="0.35">
      <c r="A30" s="17" t="s">
        <v>535</v>
      </c>
      <c r="B30" s="185">
        <f t="shared" si="4"/>
        <v>2.4000000000000004</v>
      </c>
      <c r="C30" s="201" t="s">
        <v>539</v>
      </c>
      <c r="D30" s="187" t="s">
        <v>11</v>
      </c>
      <c r="E30" s="202">
        <v>2</v>
      </c>
      <c r="F30" s="184"/>
      <c r="G30" s="22">
        <f>ROUND((E30*F30),2)</f>
        <v>0</v>
      </c>
      <c r="H30" s="107"/>
      <c r="I30" s="107"/>
    </row>
    <row r="31" spans="1:9" ht="30" customHeight="1" thickBot="1" x14ac:dyDescent="0.35">
      <c r="A31" s="17" t="s">
        <v>535</v>
      </c>
      <c r="B31" s="185">
        <f t="shared" si="4"/>
        <v>2.5000000000000004</v>
      </c>
      <c r="C31" s="189" t="s">
        <v>540</v>
      </c>
      <c r="D31" s="187" t="s">
        <v>11</v>
      </c>
      <c r="E31" s="202">
        <v>2</v>
      </c>
      <c r="F31" s="184"/>
      <c r="G31" s="22">
        <f t="shared" ref="G31:G42" si="5">ROUND((E31*F31),2)</f>
        <v>0</v>
      </c>
      <c r="H31" s="107"/>
      <c r="I31" s="107"/>
    </row>
    <row r="32" spans="1:9" ht="42" customHeight="1" thickBot="1" x14ac:dyDescent="0.35">
      <c r="A32" s="17" t="s">
        <v>535</v>
      </c>
      <c r="B32" s="185">
        <f t="shared" si="4"/>
        <v>2.6000000000000005</v>
      </c>
      <c r="C32" s="201" t="s">
        <v>541</v>
      </c>
      <c r="D32" s="187" t="s">
        <v>11</v>
      </c>
      <c r="E32" s="202">
        <v>2</v>
      </c>
      <c r="F32" s="184"/>
      <c r="G32" s="22">
        <f t="shared" si="5"/>
        <v>0</v>
      </c>
      <c r="H32" s="107"/>
      <c r="I32" s="107"/>
    </row>
    <row r="33" spans="1:9" ht="30" customHeight="1" thickBot="1" x14ac:dyDescent="0.35">
      <c r="A33" s="17" t="s">
        <v>535</v>
      </c>
      <c r="B33" s="185">
        <f t="shared" si="4"/>
        <v>2.7000000000000006</v>
      </c>
      <c r="C33" s="201" t="s">
        <v>542</v>
      </c>
      <c r="D33" s="187" t="s">
        <v>25</v>
      </c>
      <c r="E33" s="202">
        <v>2</v>
      </c>
      <c r="F33" s="184"/>
      <c r="G33" s="22">
        <f t="shared" si="5"/>
        <v>0</v>
      </c>
      <c r="H33" s="107"/>
      <c r="I33" s="107"/>
    </row>
    <row r="34" spans="1:9" ht="48.75" customHeight="1" thickBot="1" x14ac:dyDescent="0.35">
      <c r="A34" s="17" t="s">
        <v>535</v>
      </c>
      <c r="B34" s="185">
        <f t="shared" si="4"/>
        <v>2.8000000000000007</v>
      </c>
      <c r="C34" s="201" t="s">
        <v>543</v>
      </c>
      <c r="D34" s="187" t="s">
        <v>11</v>
      </c>
      <c r="E34" s="202">
        <v>2</v>
      </c>
      <c r="F34" s="184"/>
      <c r="G34" s="22">
        <f t="shared" si="5"/>
        <v>0</v>
      </c>
      <c r="H34" s="107"/>
      <c r="I34" s="107"/>
    </row>
    <row r="35" spans="1:9" ht="64.5" customHeight="1" thickBot="1" x14ac:dyDescent="0.35">
      <c r="A35" s="17" t="s">
        <v>535</v>
      </c>
      <c r="B35" s="185">
        <f t="shared" si="4"/>
        <v>2.9000000000000008</v>
      </c>
      <c r="C35" s="201" t="s">
        <v>544</v>
      </c>
      <c r="D35" s="187" t="s">
        <v>11</v>
      </c>
      <c r="E35" s="202">
        <v>6</v>
      </c>
      <c r="F35" s="184"/>
      <c r="G35" s="22">
        <f t="shared" si="5"/>
        <v>0</v>
      </c>
      <c r="H35" s="107"/>
      <c r="I35" s="107"/>
    </row>
    <row r="36" spans="1:9" ht="47.25" customHeight="1" thickBot="1" x14ac:dyDescent="0.35">
      <c r="A36" s="17" t="s">
        <v>535</v>
      </c>
      <c r="B36" s="192">
        <v>2.1</v>
      </c>
      <c r="C36" s="201" t="s">
        <v>545</v>
      </c>
      <c r="D36" s="187" t="s">
        <v>14</v>
      </c>
      <c r="E36" s="174">
        <v>14</v>
      </c>
      <c r="F36" s="184"/>
      <c r="G36" s="22">
        <f t="shared" si="5"/>
        <v>0</v>
      </c>
      <c r="H36" s="107"/>
      <c r="I36" s="107"/>
    </row>
    <row r="37" spans="1:9" ht="37.5" customHeight="1" thickBot="1" x14ac:dyDescent="0.35">
      <c r="A37" s="17" t="s">
        <v>535</v>
      </c>
      <c r="B37" s="185">
        <f>B36+0.01</f>
        <v>2.11</v>
      </c>
      <c r="C37" s="201" t="s">
        <v>546</v>
      </c>
      <c r="D37" s="187" t="s">
        <v>14</v>
      </c>
      <c r="E37" s="174">
        <v>14</v>
      </c>
      <c r="F37" s="184"/>
      <c r="G37" s="22">
        <f t="shared" si="5"/>
        <v>0</v>
      </c>
      <c r="H37" s="107"/>
      <c r="I37" s="107"/>
    </row>
    <row r="38" spans="1:9" ht="42" customHeight="1" thickBot="1" x14ac:dyDescent="0.35">
      <c r="A38" s="24" t="s">
        <v>535</v>
      </c>
      <c r="B38" s="203">
        <f>B37+0.01</f>
        <v>2.1199999999999997</v>
      </c>
      <c r="C38" s="204" t="s">
        <v>547</v>
      </c>
      <c r="D38" s="195" t="s">
        <v>14</v>
      </c>
      <c r="E38" s="205">
        <v>14</v>
      </c>
      <c r="F38" s="184"/>
      <c r="G38" s="28">
        <f t="shared" si="5"/>
        <v>0</v>
      </c>
      <c r="H38" s="110" t="s">
        <v>49</v>
      </c>
      <c r="I38" s="111">
        <f>ROUND(SUM(G27:G38),2)</f>
        <v>0</v>
      </c>
    </row>
    <row r="39" spans="1:9" ht="42" customHeight="1" thickBot="1" x14ac:dyDescent="0.35">
      <c r="A39" s="122" t="s">
        <v>548</v>
      </c>
      <c r="B39" s="197">
        <v>3.1</v>
      </c>
      <c r="C39" s="198" t="s">
        <v>549</v>
      </c>
      <c r="D39" s="206" t="s">
        <v>25</v>
      </c>
      <c r="E39" s="207">
        <v>21</v>
      </c>
      <c r="F39" s="184"/>
      <c r="G39" s="151">
        <f t="shared" si="5"/>
        <v>0</v>
      </c>
      <c r="H39" s="107"/>
      <c r="I39" s="107"/>
    </row>
    <row r="40" spans="1:9" ht="42" customHeight="1" thickBot="1" x14ac:dyDescent="0.35">
      <c r="A40" s="17" t="s">
        <v>548</v>
      </c>
      <c r="B40" s="185">
        <f>B39+0.1</f>
        <v>3.2</v>
      </c>
      <c r="C40" s="191" t="s">
        <v>550</v>
      </c>
      <c r="D40" s="208" t="s">
        <v>14</v>
      </c>
      <c r="E40" s="174">
        <v>12</v>
      </c>
      <c r="F40" s="184"/>
      <c r="G40" s="22">
        <f t="shared" si="5"/>
        <v>0</v>
      </c>
      <c r="H40" s="107"/>
      <c r="I40" s="107"/>
    </row>
    <row r="41" spans="1:9" ht="42" customHeight="1" thickBot="1" x14ac:dyDescent="0.35">
      <c r="A41" s="117" t="s">
        <v>548</v>
      </c>
      <c r="B41" s="232">
        <f>B40+0.1</f>
        <v>3.3000000000000003</v>
      </c>
      <c r="C41" s="210" t="s">
        <v>551</v>
      </c>
      <c r="D41" s="233" t="s">
        <v>25</v>
      </c>
      <c r="E41" s="212">
        <v>3</v>
      </c>
      <c r="F41" s="184"/>
      <c r="G41" s="121">
        <f t="shared" si="5"/>
        <v>0</v>
      </c>
      <c r="H41" s="110" t="s">
        <v>407</v>
      </c>
      <c r="I41" s="111">
        <f>ROUND(SUM(G39:G41),2)</f>
        <v>0</v>
      </c>
    </row>
    <row r="42" spans="1:9" ht="42" customHeight="1" x14ac:dyDescent="0.3">
      <c r="A42" s="90" t="s">
        <v>651</v>
      </c>
      <c r="B42" s="185"/>
      <c r="C42" s="191" t="s">
        <v>650</v>
      </c>
      <c r="D42" s="187" t="s">
        <v>11</v>
      </c>
      <c r="E42" s="190">
        <v>1</v>
      </c>
      <c r="F42" s="184"/>
      <c r="G42" s="91">
        <f t="shared" si="5"/>
        <v>0</v>
      </c>
      <c r="H42" s="112"/>
      <c r="I42" s="113"/>
    </row>
    <row r="43" spans="1:9" ht="51" customHeight="1" x14ac:dyDescent="0.3">
      <c r="A43" s="133"/>
      <c r="B43" s="134"/>
      <c r="C43" s="133"/>
      <c r="D43" s="132"/>
      <c r="E43" s="132"/>
      <c r="F43" s="131" t="s">
        <v>829</v>
      </c>
      <c r="G43" s="152">
        <f>SUM(G4:G42)</f>
        <v>0</v>
      </c>
    </row>
  </sheetData>
  <mergeCells count="2">
    <mergeCell ref="A1:G1"/>
    <mergeCell ref="A2:G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B42B4-FC5D-42F3-97EE-9C2A837490BE}">
  <dimension ref="A1:K30"/>
  <sheetViews>
    <sheetView topLeftCell="A2" zoomScale="50" zoomScaleNormal="50" workbookViewId="0">
      <selection activeCell="A4" sqref="A4"/>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1" ht="33" customHeight="1" thickBot="1" x14ac:dyDescent="0.35">
      <c r="A1" s="465" t="s">
        <v>552</v>
      </c>
      <c r="B1" s="466"/>
      <c r="C1" s="466"/>
      <c r="D1" s="466"/>
      <c r="E1" s="466"/>
      <c r="F1" s="466"/>
      <c r="G1" s="467"/>
    </row>
    <row r="2" spans="1:11" ht="33" customHeight="1" thickBot="1" x14ac:dyDescent="0.35">
      <c r="A2" s="471" t="s">
        <v>838</v>
      </c>
      <c r="B2" s="472"/>
      <c r="C2" s="472"/>
      <c r="D2" s="472"/>
      <c r="E2" s="472"/>
      <c r="F2" s="472"/>
      <c r="G2" s="473"/>
      <c r="H2" s="102"/>
      <c r="I2" s="102"/>
    </row>
    <row r="3" spans="1:11" ht="33" customHeight="1" thickBot="1" x14ac:dyDescent="0.35">
      <c r="A3" s="168" t="s">
        <v>1</v>
      </c>
      <c r="B3" s="169" t="s">
        <v>2</v>
      </c>
      <c r="C3" s="169" t="s">
        <v>3</v>
      </c>
      <c r="D3" s="169" t="s">
        <v>4</v>
      </c>
      <c r="E3" s="170" t="s">
        <v>5</v>
      </c>
      <c r="F3" s="171" t="s">
        <v>553</v>
      </c>
      <c r="G3" s="172" t="s">
        <v>7</v>
      </c>
      <c r="H3" s="107"/>
      <c r="I3" s="107"/>
    </row>
    <row r="4" spans="1:11" ht="33" customHeight="1" x14ac:dyDescent="0.3">
      <c r="A4" s="588" t="s">
        <v>8</v>
      </c>
      <c r="B4" s="589">
        <f>1.1</f>
        <v>1.1000000000000001</v>
      </c>
      <c r="C4" s="590" t="s">
        <v>554</v>
      </c>
      <c r="D4" s="591" t="s">
        <v>371</v>
      </c>
      <c r="E4" s="592">
        <v>0.6</v>
      </c>
      <c r="F4" s="173"/>
      <c r="G4" s="639">
        <f>ROUND((E4*F4),2)</f>
        <v>0</v>
      </c>
      <c r="H4" s="537"/>
      <c r="I4" s="537"/>
      <c r="J4" s="640"/>
      <c r="K4" s="640"/>
    </row>
    <row r="5" spans="1:11" ht="33" customHeight="1" x14ac:dyDescent="0.3">
      <c r="A5" s="593" t="s">
        <v>8</v>
      </c>
      <c r="B5" s="527">
        <f>B4+0.1</f>
        <v>1.2000000000000002</v>
      </c>
      <c r="C5" s="594" t="s">
        <v>508</v>
      </c>
      <c r="D5" s="595" t="s">
        <v>25</v>
      </c>
      <c r="E5" s="596">
        <v>5</v>
      </c>
      <c r="F5" s="173"/>
      <c r="G5" s="641">
        <f>ROUND((E5*F5),2)</f>
        <v>0</v>
      </c>
      <c r="H5" s="537"/>
      <c r="I5" s="537"/>
      <c r="J5" s="640"/>
      <c r="K5" s="640"/>
    </row>
    <row r="6" spans="1:11" ht="33" customHeight="1" x14ac:dyDescent="0.3">
      <c r="A6" s="593" t="s">
        <v>8</v>
      </c>
      <c r="B6" s="527">
        <f t="shared" ref="B6:B10" si="0">B5+0.1</f>
        <v>1.3000000000000003</v>
      </c>
      <c r="C6" s="594" t="s">
        <v>507</v>
      </c>
      <c r="D6" s="595" t="s">
        <v>25</v>
      </c>
      <c r="E6" s="596">
        <v>3</v>
      </c>
      <c r="F6" s="173"/>
      <c r="G6" s="641">
        <f>ROUND((E6*F6),2)</f>
        <v>0</v>
      </c>
      <c r="H6" s="537"/>
      <c r="I6" s="537"/>
      <c r="J6" s="640"/>
      <c r="K6" s="640"/>
    </row>
    <row r="7" spans="1:11" ht="33" customHeight="1" x14ac:dyDescent="0.3">
      <c r="A7" s="593" t="s">
        <v>8</v>
      </c>
      <c r="B7" s="527">
        <f t="shared" si="0"/>
        <v>1.4000000000000004</v>
      </c>
      <c r="C7" s="597" t="s">
        <v>506</v>
      </c>
      <c r="D7" s="598" t="s">
        <v>371</v>
      </c>
      <c r="E7" s="599">
        <v>3.5</v>
      </c>
      <c r="F7" s="173"/>
      <c r="G7" s="641">
        <f t="shared" ref="G7:G29" si="1">ROUND((E7*F7),2)</f>
        <v>0</v>
      </c>
      <c r="H7" s="537"/>
      <c r="I7" s="537"/>
      <c r="J7" s="640"/>
      <c r="K7" s="640"/>
    </row>
    <row r="8" spans="1:11" ht="33" customHeight="1" x14ac:dyDescent="0.3">
      <c r="A8" s="593" t="s">
        <v>8</v>
      </c>
      <c r="B8" s="527">
        <f t="shared" si="0"/>
        <v>1.5000000000000004</v>
      </c>
      <c r="C8" s="597" t="s">
        <v>574</v>
      </c>
      <c r="D8" s="598" t="s">
        <v>371</v>
      </c>
      <c r="E8" s="599">
        <v>21</v>
      </c>
      <c r="F8" s="173"/>
      <c r="G8" s="641">
        <f t="shared" si="1"/>
        <v>0</v>
      </c>
      <c r="H8" s="537"/>
      <c r="I8" s="537"/>
      <c r="J8" s="640"/>
      <c r="K8" s="640"/>
    </row>
    <row r="9" spans="1:11" ht="33" customHeight="1" x14ac:dyDescent="0.3">
      <c r="A9" s="593" t="s">
        <v>8</v>
      </c>
      <c r="B9" s="527">
        <f t="shared" si="0"/>
        <v>1.6000000000000005</v>
      </c>
      <c r="C9" s="597" t="s">
        <v>555</v>
      </c>
      <c r="D9" s="595" t="s">
        <v>14</v>
      </c>
      <c r="E9" s="599">
        <v>8</v>
      </c>
      <c r="F9" s="173"/>
      <c r="G9" s="641">
        <f t="shared" si="1"/>
        <v>0</v>
      </c>
      <c r="H9" s="542"/>
      <c r="I9" s="543"/>
      <c r="J9" s="640"/>
      <c r="K9" s="640"/>
    </row>
    <row r="10" spans="1:11" ht="33" customHeight="1" thickBot="1" x14ac:dyDescent="0.35">
      <c r="A10" s="600" t="s">
        <v>8</v>
      </c>
      <c r="B10" s="601">
        <f t="shared" si="0"/>
        <v>1.7000000000000006</v>
      </c>
      <c r="C10" s="602" t="s">
        <v>575</v>
      </c>
      <c r="D10" s="603" t="s">
        <v>14</v>
      </c>
      <c r="E10" s="604">
        <v>5</v>
      </c>
      <c r="F10" s="173"/>
      <c r="G10" s="642">
        <f t="shared" si="1"/>
        <v>0</v>
      </c>
      <c r="H10" s="540" t="s">
        <v>32</v>
      </c>
      <c r="I10" s="541">
        <f>ROUND(SUM(G4:G10),2)</f>
        <v>0</v>
      </c>
      <c r="J10" s="640"/>
      <c r="K10" s="640"/>
    </row>
    <row r="11" spans="1:11" ht="33" customHeight="1" x14ac:dyDescent="0.3">
      <c r="A11" s="588" t="s">
        <v>504</v>
      </c>
      <c r="B11" s="589">
        <v>2.1</v>
      </c>
      <c r="C11" s="590" t="s">
        <v>576</v>
      </c>
      <c r="D11" s="605" t="s">
        <v>558</v>
      </c>
      <c r="E11" s="606">
        <v>1.3</v>
      </c>
      <c r="F11" s="173"/>
      <c r="G11" s="639">
        <f t="shared" si="1"/>
        <v>0</v>
      </c>
      <c r="H11" s="542"/>
      <c r="I11" s="543"/>
      <c r="J11" s="640"/>
      <c r="K11" s="640"/>
    </row>
    <row r="12" spans="1:11" ht="33" customHeight="1" x14ac:dyDescent="0.3">
      <c r="A12" s="593" t="s">
        <v>504</v>
      </c>
      <c r="B12" s="532">
        <f t="shared" ref="B12:B21" si="2">B11+0.1</f>
        <v>2.2000000000000002</v>
      </c>
      <c r="C12" s="594" t="s">
        <v>577</v>
      </c>
      <c r="D12" s="598" t="s">
        <v>371</v>
      </c>
      <c r="E12" s="607">
        <v>4.4000000000000004</v>
      </c>
      <c r="F12" s="173"/>
      <c r="G12" s="641">
        <f t="shared" si="1"/>
        <v>0</v>
      </c>
      <c r="H12" s="542"/>
      <c r="I12" s="543"/>
      <c r="J12" s="640"/>
      <c r="K12" s="640"/>
    </row>
    <row r="13" spans="1:11" ht="33" customHeight="1" x14ac:dyDescent="0.3">
      <c r="A13" s="593" t="s">
        <v>504</v>
      </c>
      <c r="B13" s="608">
        <f t="shared" si="2"/>
        <v>2.3000000000000003</v>
      </c>
      <c r="C13" s="594" t="s">
        <v>872</v>
      </c>
      <c r="D13" s="609" t="s">
        <v>558</v>
      </c>
      <c r="E13" s="599">
        <v>6.7</v>
      </c>
      <c r="F13" s="173"/>
      <c r="G13" s="641">
        <f t="shared" si="1"/>
        <v>0</v>
      </c>
      <c r="H13" s="542"/>
      <c r="I13" s="543"/>
      <c r="J13" s="640"/>
      <c r="K13" s="640"/>
    </row>
    <row r="14" spans="1:11" ht="33" customHeight="1" x14ac:dyDescent="0.3">
      <c r="A14" s="593" t="s">
        <v>504</v>
      </c>
      <c r="B14" s="608">
        <f t="shared" si="2"/>
        <v>2.4000000000000004</v>
      </c>
      <c r="C14" s="594" t="s">
        <v>503</v>
      </c>
      <c r="D14" s="598" t="s">
        <v>371</v>
      </c>
      <c r="E14" s="607">
        <v>28.2</v>
      </c>
      <c r="F14" s="173"/>
      <c r="G14" s="641">
        <f t="shared" si="1"/>
        <v>0</v>
      </c>
      <c r="H14" s="542"/>
      <c r="I14" s="543"/>
      <c r="J14" s="640"/>
      <c r="K14" s="640"/>
    </row>
    <row r="15" spans="1:11" ht="33" customHeight="1" thickBot="1" x14ac:dyDescent="0.35">
      <c r="A15" s="610" t="s">
        <v>504</v>
      </c>
      <c r="B15" s="608">
        <f t="shared" si="2"/>
        <v>2.5000000000000004</v>
      </c>
      <c r="C15" s="611" t="s">
        <v>578</v>
      </c>
      <c r="D15" s="612" t="s">
        <v>371</v>
      </c>
      <c r="E15" s="613">
        <v>4.4000000000000004</v>
      </c>
      <c r="F15" s="173"/>
      <c r="G15" s="643">
        <f t="shared" si="1"/>
        <v>0</v>
      </c>
      <c r="H15" s="540" t="s">
        <v>49</v>
      </c>
      <c r="I15" s="541">
        <f>ROUND(SUM(G11:G15),2)</f>
        <v>0</v>
      </c>
      <c r="J15" s="640"/>
      <c r="K15" s="640"/>
    </row>
    <row r="16" spans="1:11" ht="45" customHeight="1" x14ac:dyDescent="0.3">
      <c r="A16" s="614" t="s">
        <v>579</v>
      </c>
      <c r="B16" s="615">
        <v>3.1</v>
      </c>
      <c r="C16" s="616" t="s">
        <v>557</v>
      </c>
      <c r="D16" s="617" t="s">
        <v>558</v>
      </c>
      <c r="E16" s="618">
        <v>1.7</v>
      </c>
      <c r="F16" s="173"/>
      <c r="G16" s="644">
        <f>ROUND((E17*F16),2)</f>
        <v>0</v>
      </c>
      <c r="H16" s="542"/>
      <c r="I16" s="543"/>
      <c r="J16" s="640"/>
      <c r="K16" s="640"/>
    </row>
    <row r="17" spans="1:11" ht="45" customHeight="1" x14ac:dyDescent="0.3">
      <c r="A17" s="593" t="s">
        <v>579</v>
      </c>
      <c r="B17" s="532">
        <f t="shared" si="2"/>
        <v>3.2</v>
      </c>
      <c r="C17" s="594" t="s">
        <v>559</v>
      </c>
      <c r="D17" s="598" t="s">
        <v>371</v>
      </c>
      <c r="E17" s="599">
        <v>28.2</v>
      </c>
      <c r="F17" s="173"/>
      <c r="G17" s="641">
        <f>ROUND((E18*F17),2)</f>
        <v>0</v>
      </c>
      <c r="H17" s="542"/>
      <c r="I17" s="543"/>
      <c r="J17" s="640"/>
      <c r="K17" s="640"/>
    </row>
    <row r="18" spans="1:11" ht="45" customHeight="1" x14ac:dyDescent="0.3">
      <c r="A18" s="593" t="s">
        <v>579</v>
      </c>
      <c r="B18" s="532">
        <f t="shared" si="2"/>
        <v>3.3000000000000003</v>
      </c>
      <c r="C18" s="594" t="s">
        <v>502</v>
      </c>
      <c r="D18" s="598" t="s">
        <v>371</v>
      </c>
      <c r="E18" s="599">
        <v>28.2</v>
      </c>
      <c r="F18" s="173"/>
      <c r="G18" s="641">
        <f>ROUND((E19*F18),2)</f>
        <v>0</v>
      </c>
      <c r="H18" s="542"/>
      <c r="I18" s="543"/>
      <c r="J18" s="640"/>
      <c r="K18" s="640"/>
    </row>
    <row r="19" spans="1:11" ht="45" customHeight="1" x14ac:dyDescent="0.3">
      <c r="A19" s="593" t="s">
        <v>579</v>
      </c>
      <c r="B19" s="532">
        <f t="shared" si="2"/>
        <v>3.4000000000000004</v>
      </c>
      <c r="C19" s="594" t="s">
        <v>580</v>
      </c>
      <c r="D19" s="598" t="s">
        <v>371</v>
      </c>
      <c r="E19" s="599">
        <v>5.4</v>
      </c>
      <c r="F19" s="173"/>
      <c r="G19" s="641">
        <f>ROUND((E20*F19),2)</f>
        <v>0</v>
      </c>
      <c r="H19" s="542"/>
      <c r="I19" s="543"/>
      <c r="J19" s="640"/>
      <c r="K19" s="640"/>
    </row>
    <row r="20" spans="1:11" ht="45" customHeight="1" x14ac:dyDescent="0.3">
      <c r="A20" s="593" t="s">
        <v>579</v>
      </c>
      <c r="B20" s="532">
        <f t="shared" si="2"/>
        <v>3.5000000000000004</v>
      </c>
      <c r="C20" s="594" t="s">
        <v>560</v>
      </c>
      <c r="D20" s="598" t="s">
        <v>371</v>
      </c>
      <c r="E20" s="599">
        <v>19.7</v>
      </c>
      <c r="F20" s="173"/>
      <c r="G20" s="641">
        <f>ROUND((E21*F20),2)</f>
        <v>0</v>
      </c>
      <c r="H20" s="640"/>
      <c r="I20" s="640"/>
      <c r="J20" s="640"/>
      <c r="K20" s="640"/>
    </row>
    <row r="21" spans="1:11" ht="45" customHeight="1" thickBot="1" x14ac:dyDescent="0.35">
      <c r="A21" s="600" t="s">
        <v>579</v>
      </c>
      <c r="B21" s="619">
        <f t="shared" si="2"/>
        <v>3.6000000000000005</v>
      </c>
      <c r="C21" s="620" t="s">
        <v>501</v>
      </c>
      <c r="D21" s="621" t="s">
        <v>371</v>
      </c>
      <c r="E21" s="604">
        <v>3.1</v>
      </c>
      <c r="F21" s="173"/>
      <c r="G21" s="642">
        <f t="shared" si="1"/>
        <v>0</v>
      </c>
      <c r="H21" s="540" t="s">
        <v>407</v>
      </c>
      <c r="I21" s="541">
        <f>ROUND(SUM(G16:G21),2)</f>
        <v>0</v>
      </c>
      <c r="J21" s="640"/>
      <c r="K21" s="640"/>
    </row>
    <row r="22" spans="1:11" ht="33" customHeight="1" x14ac:dyDescent="0.3">
      <c r="A22" s="614" t="s">
        <v>561</v>
      </c>
      <c r="B22" s="622">
        <v>4.0999999999999996</v>
      </c>
      <c r="C22" s="616" t="s">
        <v>562</v>
      </c>
      <c r="D22" s="623" t="s">
        <v>371</v>
      </c>
      <c r="E22" s="617">
        <v>0.4</v>
      </c>
      <c r="F22" s="173"/>
      <c r="G22" s="644">
        <f t="shared" si="1"/>
        <v>0</v>
      </c>
      <c r="H22" s="537"/>
      <c r="I22" s="537"/>
      <c r="J22" s="640"/>
      <c r="K22" s="640"/>
    </row>
    <row r="23" spans="1:11" ht="33" customHeight="1" x14ac:dyDescent="0.3">
      <c r="A23" s="593" t="s">
        <v>561</v>
      </c>
      <c r="B23" s="532">
        <f t="shared" ref="B23:B24" si="3">B22+0.1</f>
        <v>4.1999999999999993</v>
      </c>
      <c r="C23" s="594" t="s">
        <v>563</v>
      </c>
      <c r="D23" s="598" t="s">
        <v>371</v>
      </c>
      <c r="E23" s="609">
        <v>0.4</v>
      </c>
      <c r="F23" s="173"/>
      <c r="G23" s="641">
        <f t="shared" si="1"/>
        <v>0</v>
      </c>
      <c r="H23" s="640"/>
      <c r="I23" s="640"/>
      <c r="J23" s="640"/>
      <c r="K23" s="640"/>
    </row>
    <row r="24" spans="1:11" ht="33" customHeight="1" thickBot="1" x14ac:dyDescent="0.35">
      <c r="A24" s="600" t="s">
        <v>561</v>
      </c>
      <c r="B24" s="619">
        <f t="shared" si="3"/>
        <v>4.2999999999999989</v>
      </c>
      <c r="C24" s="620" t="s">
        <v>564</v>
      </c>
      <c r="D24" s="603" t="s">
        <v>14</v>
      </c>
      <c r="E24" s="604">
        <v>2.2999999999999998</v>
      </c>
      <c r="F24" s="173"/>
      <c r="G24" s="642">
        <f t="shared" si="1"/>
        <v>0</v>
      </c>
      <c r="H24" s="540" t="s">
        <v>91</v>
      </c>
      <c r="I24" s="541">
        <f>ROUND(SUM(G22:G24),2)</f>
        <v>0</v>
      </c>
      <c r="J24" s="640"/>
      <c r="K24" s="640"/>
    </row>
    <row r="25" spans="1:11" ht="33" customHeight="1" x14ac:dyDescent="0.3">
      <c r="A25" s="614" t="s">
        <v>565</v>
      </c>
      <c r="B25" s="624">
        <v>5.0999999999999996</v>
      </c>
      <c r="C25" s="616" t="s">
        <v>566</v>
      </c>
      <c r="D25" s="625" t="s">
        <v>14</v>
      </c>
      <c r="E25" s="618">
        <v>8</v>
      </c>
      <c r="F25" s="173"/>
      <c r="G25" s="644">
        <f t="shared" si="1"/>
        <v>0</v>
      </c>
      <c r="H25" s="542"/>
      <c r="I25" s="543"/>
      <c r="J25" s="640"/>
      <c r="K25" s="640"/>
    </row>
    <row r="26" spans="1:11" ht="33" customHeight="1" x14ac:dyDescent="0.3">
      <c r="A26" s="593" t="s">
        <v>565</v>
      </c>
      <c r="B26" s="532">
        <f t="shared" ref="B26:B27" si="4">B25+0.1</f>
        <v>5.1999999999999993</v>
      </c>
      <c r="C26" s="594" t="s">
        <v>581</v>
      </c>
      <c r="D26" s="595" t="s">
        <v>14</v>
      </c>
      <c r="E26" s="599">
        <v>5</v>
      </c>
      <c r="F26" s="173"/>
      <c r="G26" s="641">
        <f t="shared" si="1"/>
        <v>0</v>
      </c>
      <c r="H26" s="542"/>
      <c r="I26" s="543"/>
      <c r="J26" s="640"/>
      <c r="K26" s="640"/>
    </row>
    <row r="27" spans="1:11" ht="33" customHeight="1" thickBot="1" x14ac:dyDescent="0.35">
      <c r="A27" s="600" t="s">
        <v>565</v>
      </c>
      <c r="B27" s="619">
        <f t="shared" si="4"/>
        <v>5.2999999999999989</v>
      </c>
      <c r="C27" s="620" t="s">
        <v>567</v>
      </c>
      <c r="D27" s="603" t="s">
        <v>14</v>
      </c>
      <c r="E27" s="604">
        <v>8</v>
      </c>
      <c r="F27" s="173"/>
      <c r="G27" s="642">
        <f t="shared" si="1"/>
        <v>0</v>
      </c>
      <c r="H27" s="540" t="s">
        <v>97</v>
      </c>
      <c r="I27" s="541">
        <f>ROUND(SUM(G25:G27),2)</f>
        <v>0</v>
      </c>
      <c r="J27" s="640"/>
      <c r="K27" s="640"/>
    </row>
    <row r="28" spans="1:11" ht="33" customHeight="1" thickBot="1" x14ac:dyDescent="0.35">
      <c r="A28" s="626" t="s">
        <v>568</v>
      </c>
      <c r="B28" s="627">
        <v>6.1</v>
      </c>
      <c r="C28" s="628" t="s">
        <v>497</v>
      </c>
      <c r="D28" s="629" t="s">
        <v>25</v>
      </c>
      <c r="E28" s="630">
        <v>3</v>
      </c>
      <c r="F28" s="173"/>
      <c r="G28" s="645">
        <f t="shared" si="1"/>
        <v>0</v>
      </c>
      <c r="H28" s="540" t="s">
        <v>165</v>
      </c>
      <c r="I28" s="541">
        <f>ROUND(SUM(G28),2)</f>
        <v>0</v>
      </c>
      <c r="J28" s="640"/>
      <c r="K28" s="640"/>
    </row>
    <row r="29" spans="1:11" ht="33" customHeight="1" thickBot="1" x14ac:dyDescent="0.35">
      <c r="A29" s="631" t="s">
        <v>569</v>
      </c>
      <c r="B29" s="632">
        <v>7.1</v>
      </c>
      <c r="C29" s="633" t="s">
        <v>495</v>
      </c>
      <c r="D29" s="634" t="s">
        <v>371</v>
      </c>
      <c r="E29" s="635">
        <v>0.7</v>
      </c>
      <c r="F29" s="173"/>
      <c r="G29" s="646">
        <f t="shared" si="1"/>
        <v>0</v>
      </c>
      <c r="H29" s="540" t="s">
        <v>570</v>
      </c>
      <c r="I29" s="541">
        <f>ROUND(SUM(G29),2)</f>
        <v>0</v>
      </c>
      <c r="J29" s="640"/>
      <c r="K29" s="640"/>
    </row>
    <row r="30" spans="1:11" ht="71.25" customHeight="1" x14ac:dyDescent="0.3">
      <c r="A30" s="636"/>
      <c r="B30" s="637"/>
      <c r="C30" s="636"/>
      <c r="D30" s="638"/>
      <c r="E30" s="638"/>
      <c r="F30" s="163" t="s">
        <v>830</v>
      </c>
      <c r="G30" s="647">
        <f>SUM(G4:G29)</f>
        <v>0</v>
      </c>
      <c r="H30" s="648"/>
      <c r="I30" s="640"/>
      <c r="J30" s="640"/>
      <c r="K30" s="640"/>
    </row>
  </sheetData>
  <mergeCells count="2">
    <mergeCell ref="A1:G1"/>
    <mergeCell ref="A2:G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481A9-86F4-4713-8356-B9C6D8C9605D}">
  <dimension ref="A1:J23"/>
  <sheetViews>
    <sheetView zoomScale="85" zoomScaleNormal="85" workbookViewId="0">
      <selection activeCell="C10" sqref="C10"/>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0" ht="33" customHeight="1" thickBot="1" x14ac:dyDescent="0.35">
      <c r="A1" s="465" t="s">
        <v>552</v>
      </c>
      <c r="B1" s="466"/>
      <c r="C1" s="466"/>
      <c r="D1" s="466"/>
      <c r="E1" s="466"/>
      <c r="F1" s="466"/>
      <c r="G1" s="467"/>
    </row>
    <row r="2" spans="1:10" ht="33" customHeight="1" thickBot="1" x14ac:dyDescent="0.35">
      <c r="A2" s="471" t="s">
        <v>839</v>
      </c>
      <c r="B2" s="472"/>
      <c r="C2" s="472"/>
      <c r="D2" s="472"/>
      <c r="E2" s="472"/>
      <c r="F2" s="472"/>
      <c r="G2" s="473"/>
      <c r="H2" s="102"/>
      <c r="I2" s="102"/>
    </row>
    <row r="3" spans="1:10" ht="33" customHeight="1" thickBot="1" x14ac:dyDescent="0.35">
      <c r="A3" s="155" t="s">
        <v>1</v>
      </c>
      <c r="B3" s="156" t="s">
        <v>2</v>
      </c>
      <c r="C3" s="156" t="s">
        <v>3</v>
      </c>
      <c r="D3" s="156" t="s">
        <v>4</v>
      </c>
      <c r="E3" s="157" t="s">
        <v>5</v>
      </c>
      <c r="F3" s="158" t="s">
        <v>553</v>
      </c>
      <c r="G3" s="159" t="s">
        <v>7</v>
      </c>
      <c r="H3" s="107"/>
      <c r="I3" s="107"/>
    </row>
    <row r="4" spans="1:10" ht="33" customHeight="1" thickBot="1" x14ac:dyDescent="0.35">
      <c r="A4" s="273" t="s">
        <v>8</v>
      </c>
      <c r="B4" s="274">
        <v>1.1000000000000001</v>
      </c>
      <c r="C4" s="275" t="s">
        <v>554</v>
      </c>
      <c r="D4" s="276" t="s">
        <v>371</v>
      </c>
      <c r="E4" s="277">
        <v>26.4</v>
      </c>
      <c r="F4" s="160"/>
      <c r="G4" s="313">
        <f t="shared" ref="G4:G22" si="0">ROUND((E4*F4),2)</f>
        <v>0</v>
      </c>
      <c r="H4" s="107"/>
      <c r="I4" s="107"/>
      <c r="J4" s="166"/>
    </row>
    <row r="5" spans="1:10" ht="33" customHeight="1" thickBot="1" x14ac:dyDescent="0.35">
      <c r="A5" s="288" t="s">
        <v>8</v>
      </c>
      <c r="B5" s="271">
        <f>B4+0.1</f>
        <v>1.2000000000000002</v>
      </c>
      <c r="C5" s="289" t="s">
        <v>555</v>
      </c>
      <c r="D5" s="294" t="s">
        <v>14</v>
      </c>
      <c r="E5" s="290">
        <v>13.7</v>
      </c>
      <c r="F5" s="160"/>
      <c r="G5" s="316">
        <f t="shared" si="0"/>
        <v>0</v>
      </c>
      <c r="H5" s="112"/>
      <c r="I5" s="113"/>
      <c r="J5" s="166"/>
    </row>
    <row r="6" spans="1:10" ht="33" customHeight="1" thickBot="1" x14ac:dyDescent="0.35">
      <c r="A6" s="278" t="s">
        <v>8</v>
      </c>
      <c r="B6" s="279">
        <f t="shared" ref="B6" si="1">B5+0.1</f>
        <v>1.3000000000000003</v>
      </c>
      <c r="C6" s="280" t="s">
        <v>505</v>
      </c>
      <c r="D6" s="291" t="s">
        <v>371</v>
      </c>
      <c r="E6" s="282">
        <v>15.9</v>
      </c>
      <c r="F6" s="160"/>
      <c r="G6" s="314">
        <f t="shared" si="0"/>
        <v>0</v>
      </c>
      <c r="H6" s="110" t="s">
        <v>32</v>
      </c>
      <c r="I6" s="111">
        <f>ROUND(SUM(G4:G6),2)</f>
        <v>0</v>
      </c>
      <c r="J6" s="166"/>
    </row>
    <row r="7" spans="1:10" ht="33" customHeight="1" thickBot="1" x14ac:dyDescent="0.35">
      <c r="A7" s="273" t="s">
        <v>504</v>
      </c>
      <c r="B7" s="274">
        <v>2.1</v>
      </c>
      <c r="C7" s="275" t="s">
        <v>872</v>
      </c>
      <c r="D7" s="287" t="s">
        <v>558</v>
      </c>
      <c r="E7" s="277">
        <v>8.6</v>
      </c>
      <c r="F7" s="160"/>
      <c r="G7" s="315">
        <f t="shared" si="0"/>
        <v>0</v>
      </c>
      <c r="H7" s="110"/>
      <c r="I7" s="111"/>
      <c r="J7" s="166"/>
    </row>
    <row r="8" spans="1:10" ht="33" customHeight="1" thickBot="1" x14ac:dyDescent="0.35">
      <c r="A8" s="283" t="s">
        <v>504</v>
      </c>
      <c r="B8" s="284">
        <v>2.2000000000000002</v>
      </c>
      <c r="C8" s="285" t="s">
        <v>503</v>
      </c>
      <c r="D8" s="286" t="s">
        <v>371</v>
      </c>
      <c r="E8" s="334">
        <v>23.1</v>
      </c>
      <c r="F8" s="160"/>
      <c r="G8" s="315">
        <f t="shared" si="0"/>
        <v>0</v>
      </c>
      <c r="H8" s="110" t="s">
        <v>49</v>
      </c>
      <c r="I8" s="111">
        <f>ROUND(SUM(G7:G8),2)</f>
        <v>0</v>
      </c>
      <c r="J8" s="166"/>
    </row>
    <row r="9" spans="1:10" ht="33" customHeight="1" thickBot="1" x14ac:dyDescent="0.35">
      <c r="A9" s="273" t="s">
        <v>556</v>
      </c>
      <c r="B9" s="274">
        <v>3.1</v>
      </c>
      <c r="C9" s="275" t="s">
        <v>557</v>
      </c>
      <c r="D9" s="287" t="s">
        <v>558</v>
      </c>
      <c r="E9" s="277">
        <v>5.3</v>
      </c>
      <c r="F9" s="160"/>
      <c r="G9" s="313">
        <f>ROUND((E10*F9),2)</f>
        <v>0</v>
      </c>
      <c r="H9" s="112"/>
      <c r="I9" s="113"/>
      <c r="J9" s="166"/>
    </row>
    <row r="10" spans="1:10" ht="33" customHeight="1" thickBot="1" x14ac:dyDescent="0.35">
      <c r="A10" s="288" t="s">
        <v>556</v>
      </c>
      <c r="B10" s="271">
        <f t="shared" ref="B10:B13" si="2">B9+0.1</f>
        <v>3.2</v>
      </c>
      <c r="C10" s="289" t="s">
        <v>559</v>
      </c>
      <c r="D10" s="161" t="s">
        <v>371</v>
      </c>
      <c r="E10" s="290">
        <v>23.1</v>
      </c>
      <c r="F10" s="160"/>
      <c r="G10" s="316">
        <f>ROUND((E11*F10),2)</f>
        <v>0</v>
      </c>
      <c r="H10" s="112"/>
      <c r="I10" s="113"/>
      <c r="J10" s="166"/>
    </row>
    <row r="11" spans="1:10" ht="33" customHeight="1" thickBot="1" x14ac:dyDescent="0.35">
      <c r="A11" s="288" t="s">
        <v>556</v>
      </c>
      <c r="B11" s="271">
        <f t="shared" si="2"/>
        <v>3.3000000000000003</v>
      </c>
      <c r="C11" s="289" t="s">
        <v>502</v>
      </c>
      <c r="D11" s="161" t="s">
        <v>371</v>
      </c>
      <c r="E11" s="290">
        <v>23.1</v>
      </c>
      <c r="F11" s="160"/>
      <c r="G11" s="316">
        <f>ROUND((E12*F11),2)</f>
        <v>0</v>
      </c>
      <c r="H11" s="112"/>
      <c r="I11" s="113"/>
      <c r="J11" s="166"/>
    </row>
    <row r="12" spans="1:10" ht="33" customHeight="1" thickBot="1" x14ac:dyDescent="0.35">
      <c r="A12" s="288" t="s">
        <v>556</v>
      </c>
      <c r="B12" s="271">
        <f t="shared" si="2"/>
        <v>3.4000000000000004</v>
      </c>
      <c r="C12" s="289" t="s">
        <v>560</v>
      </c>
      <c r="D12" s="161" t="s">
        <v>371</v>
      </c>
      <c r="E12" s="290">
        <v>21.3</v>
      </c>
      <c r="F12" s="160"/>
      <c r="G12" s="316">
        <f>ROUND((E13*F12),2)</f>
        <v>0</v>
      </c>
      <c r="H12" s="112"/>
      <c r="I12" s="113"/>
      <c r="J12" s="166"/>
    </row>
    <row r="13" spans="1:10" ht="33" customHeight="1" thickBot="1" x14ac:dyDescent="0.35">
      <c r="A13" s="278" t="s">
        <v>556</v>
      </c>
      <c r="B13" s="279">
        <f t="shared" si="2"/>
        <v>3.5000000000000004</v>
      </c>
      <c r="C13" s="280" t="s">
        <v>501</v>
      </c>
      <c r="D13" s="291" t="s">
        <v>371</v>
      </c>
      <c r="E13" s="282">
        <v>1.8</v>
      </c>
      <c r="F13" s="160"/>
      <c r="G13" s="314">
        <f>ROUND((E14*F13),2)</f>
        <v>0</v>
      </c>
      <c r="H13" s="110" t="s">
        <v>407</v>
      </c>
      <c r="I13" s="111">
        <f>ROUND(SUM(G9:G13),2)</f>
        <v>0</v>
      </c>
      <c r="J13" s="166"/>
    </row>
    <row r="14" spans="1:10" ht="33" customHeight="1" thickBot="1" x14ac:dyDescent="0.35">
      <c r="A14" s="293" t="s">
        <v>561</v>
      </c>
      <c r="B14" s="300">
        <v>4.0999999999999996</v>
      </c>
      <c r="C14" s="297" t="s">
        <v>562</v>
      </c>
      <c r="D14" s="335" t="s">
        <v>371</v>
      </c>
      <c r="E14" s="336">
        <v>3.2</v>
      </c>
      <c r="F14" s="160"/>
      <c r="G14" s="317">
        <f t="shared" si="0"/>
        <v>0</v>
      </c>
      <c r="H14" s="107"/>
      <c r="I14" s="107"/>
      <c r="J14" s="166"/>
    </row>
    <row r="15" spans="1:10" ht="33" customHeight="1" thickBot="1" x14ac:dyDescent="0.35">
      <c r="A15" s="288" t="s">
        <v>561</v>
      </c>
      <c r="B15" s="271">
        <f t="shared" ref="B15:B18" si="3">B14+0.1</f>
        <v>4.1999999999999993</v>
      </c>
      <c r="C15" s="289" t="s">
        <v>563</v>
      </c>
      <c r="D15" s="161" t="s">
        <v>371</v>
      </c>
      <c r="E15" s="162">
        <v>3.2</v>
      </c>
      <c r="F15" s="160"/>
      <c r="G15" s="316">
        <f t="shared" si="0"/>
        <v>0</v>
      </c>
      <c r="H15" s="166"/>
      <c r="I15" s="166"/>
      <c r="J15" s="166"/>
    </row>
    <row r="16" spans="1:10" ht="33" customHeight="1" thickBot="1" x14ac:dyDescent="0.35">
      <c r="A16" s="283" t="s">
        <v>561</v>
      </c>
      <c r="B16" s="305">
        <f t="shared" si="3"/>
        <v>4.2999999999999989</v>
      </c>
      <c r="C16" s="285" t="s">
        <v>564</v>
      </c>
      <c r="D16" s="306" t="s">
        <v>14</v>
      </c>
      <c r="E16" s="324">
        <v>21.4</v>
      </c>
      <c r="F16" s="160"/>
      <c r="G16" s="315">
        <f t="shared" si="0"/>
        <v>0</v>
      </c>
      <c r="H16" s="110" t="s">
        <v>91</v>
      </c>
      <c r="I16" s="111">
        <f>ROUND(SUM(G14:G16),2)</f>
        <v>0</v>
      </c>
      <c r="J16" s="166"/>
    </row>
    <row r="17" spans="1:10" ht="33" customHeight="1" thickBot="1" x14ac:dyDescent="0.35">
      <c r="A17" s="273" t="s">
        <v>565</v>
      </c>
      <c r="B17" s="327">
        <v>5.0999999999999996</v>
      </c>
      <c r="C17" s="275" t="s">
        <v>566</v>
      </c>
      <c r="D17" s="303" t="s">
        <v>14</v>
      </c>
      <c r="E17" s="277">
        <v>16</v>
      </c>
      <c r="F17" s="160"/>
      <c r="G17" s="313">
        <f t="shared" si="0"/>
        <v>0</v>
      </c>
      <c r="H17" s="112"/>
      <c r="I17" s="113"/>
      <c r="J17" s="166"/>
    </row>
    <row r="18" spans="1:10" ht="33" customHeight="1" thickBot="1" x14ac:dyDescent="0.35">
      <c r="A18" s="283" t="s">
        <v>565</v>
      </c>
      <c r="B18" s="305">
        <f t="shared" si="3"/>
        <v>5.1999999999999993</v>
      </c>
      <c r="C18" s="285" t="s">
        <v>567</v>
      </c>
      <c r="D18" s="306" t="s">
        <v>14</v>
      </c>
      <c r="E18" s="324">
        <v>16</v>
      </c>
      <c r="F18" s="160"/>
      <c r="G18" s="315">
        <f t="shared" si="0"/>
        <v>0</v>
      </c>
      <c r="H18" s="110" t="s">
        <v>97</v>
      </c>
      <c r="I18" s="111">
        <f>ROUND(SUM(G17:G18),2)</f>
        <v>0</v>
      </c>
      <c r="J18" s="166"/>
    </row>
    <row r="19" spans="1:10" ht="33" customHeight="1" thickBot="1" x14ac:dyDescent="0.35">
      <c r="A19" s="328" t="s">
        <v>568</v>
      </c>
      <c r="B19" s="337">
        <v>6.1</v>
      </c>
      <c r="C19" s="330" t="s">
        <v>497</v>
      </c>
      <c r="D19" s="331" t="s">
        <v>25</v>
      </c>
      <c r="E19" s="332">
        <v>2</v>
      </c>
      <c r="F19" s="160"/>
      <c r="G19" s="333">
        <f t="shared" si="0"/>
        <v>0</v>
      </c>
      <c r="H19" s="110" t="s">
        <v>165</v>
      </c>
      <c r="I19" s="111">
        <f>ROUND(SUM(G19:G19),2)</f>
        <v>0</v>
      </c>
      <c r="J19" s="166"/>
    </row>
    <row r="20" spans="1:10" ht="33" customHeight="1" thickBot="1" x14ac:dyDescent="0.35">
      <c r="A20" s="328" t="s">
        <v>569</v>
      </c>
      <c r="B20" s="337">
        <v>7.1</v>
      </c>
      <c r="C20" s="330" t="s">
        <v>495</v>
      </c>
      <c r="D20" s="338" t="s">
        <v>371</v>
      </c>
      <c r="E20" s="332">
        <v>26.5</v>
      </c>
      <c r="F20" s="160"/>
      <c r="G20" s="333">
        <f t="shared" si="0"/>
        <v>0</v>
      </c>
      <c r="H20" s="110" t="s">
        <v>570</v>
      </c>
      <c r="I20" s="111">
        <f>ROUND(SUM(G20:G20),2)</f>
        <v>0</v>
      </c>
      <c r="J20" s="166"/>
    </row>
    <row r="21" spans="1:10" ht="41.25" customHeight="1" thickBot="1" x14ac:dyDescent="0.35">
      <c r="A21" s="293" t="s">
        <v>571</v>
      </c>
      <c r="B21" s="300">
        <v>8.1</v>
      </c>
      <c r="C21" s="297" t="s">
        <v>493</v>
      </c>
      <c r="D21" s="270" t="s">
        <v>11</v>
      </c>
      <c r="E21" s="270">
        <v>1</v>
      </c>
      <c r="F21" s="160"/>
      <c r="G21" s="317">
        <f t="shared" si="0"/>
        <v>0</v>
      </c>
      <c r="H21" s="112"/>
      <c r="I21" s="113"/>
      <c r="J21" s="166"/>
    </row>
    <row r="22" spans="1:10" ht="37.5" customHeight="1" thickBot="1" x14ac:dyDescent="0.35">
      <c r="A22" s="278" t="s">
        <v>571</v>
      </c>
      <c r="B22" s="279">
        <f t="shared" ref="B22" si="4">B21+0.1</f>
        <v>8.1999999999999993</v>
      </c>
      <c r="C22" s="280" t="s">
        <v>572</v>
      </c>
      <c r="D22" s="309" t="s">
        <v>11</v>
      </c>
      <c r="E22" s="309">
        <v>1</v>
      </c>
      <c r="F22" s="160"/>
      <c r="G22" s="314">
        <f t="shared" si="0"/>
        <v>0</v>
      </c>
      <c r="H22" s="110" t="s">
        <v>573</v>
      </c>
      <c r="I22" s="111">
        <f>ROUND(SUM(G21:G22),2)</f>
        <v>0</v>
      </c>
      <c r="J22" s="166"/>
    </row>
    <row r="23" spans="1:10" ht="71.25" customHeight="1" x14ac:dyDescent="0.3">
      <c r="A23" s="310"/>
      <c r="B23" s="311"/>
      <c r="C23" s="310"/>
      <c r="D23" s="312"/>
      <c r="E23" s="312"/>
      <c r="F23" s="163" t="s">
        <v>836</v>
      </c>
      <c r="G23" s="265">
        <f>SUM(G4:G22)</f>
        <v>0</v>
      </c>
      <c r="H23" s="318"/>
      <c r="I23" s="166"/>
      <c r="J23" s="166"/>
    </row>
  </sheetData>
  <mergeCells count="2">
    <mergeCell ref="A1:G1"/>
    <mergeCell ref="A2:G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C4F39-53B0-46B5-B08D-A0F972003F32}">
  <dimension ref="A1:I44"/>
  <sheetViews>
    <sheetView zoomScale="40" zoomScaleNormal="40" workbookViewId="0">
      <selection activeCell="E39" sqref="E39"/>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9" ht="30" customHeight="1" thickBot="1" x14ac:dyDescent="0.35">
      <c r="A1" s="465" t="s">
        <v>552</v>
      </c>
      <c r="B1" s="466"/>
      <c r="C1" s="466"/>
      <c r="D1" s="466"/>
      <c r="E1" s="466"/>
      <c r="F1" s="466"/>
      <c r="G1" s="467"/>
    </row>
    <row r="2" spans="1:9" ht="30" customHeight="1" thickBot="1" x14ac:dyDescent="0.35">
      <c r="A2" s="468" t="s">
        <v>840</v>
      </c>
      <c r="B2" s="469"/>
      <c r="C2" s="469"/>
      <c r="D2" s="469"/>
      <c r="E2" s="469"/>
      <c r="F2" s="469"/>
      <c r="G2" s="470"/>
      <c r="H2" s="102"/>
      <c r="I2" s="102"/>
    </row>
    <row r="3" spans="1:9" ht="30" customHeight="1" thickBot="1" x14ac:dyDescent="0.35">
      <c r="A3" s="175" t="s">
        <v>1</v>
      </c>
      <c r="B3" s="176" t="s">
        <v>2</v>
      </c>
      <c r="C3" s="176" t="s">
        <v>3</v>
      </c>
      <c r="D3" s="176" t="s">
        <v>4</v>
      </c>
      <c r="E3" s="177" t="s">
        <v>5</v>
      </c>
      <c r="F3" s="178" t="s">
        <v>364</v>
      </c>
      <c r="G3" s="179" t="s">
        <v>7</v>
      </c>
      <c r="H3" s="107"/>
      <c r="I3" s="107"/>
    </row>
    <row r="4" spans="1:9" ht="30" customHeight="1" thickBot="1" x14ac:dyDescent="0.35">
      <c r="A4" s="11" t="s">
        <v>511</v>
      </c>
      <c r="B4" s="180">
        <v>1.1000000000000001</v>
      </c>
      <c r="C4" s="181" t="s">
        <v>10</v>
      </c>
      <c r="D4" s="182" t="s">
        <v>11</v>
      </c>
      <c r="E4" s="183">
        <v>1</v>
      </c>
      <c r="F4" s="184"/>
      <c r="G4" s="16">
        <f t="shared" ref="G4:G30" si="0">ROUND((E4*F4),2)</f>
        <v>0</v>
      </c>
      <c r="H4" s="107"/>
      <c r="I4" s="107"/>
    </row>
    <row r="5" spans="1:9" ht="30" customHeight="1" thickBot="1" x14ac:dyDescent="0.35">
      <c r="A5" s="17" t="s">
        <v>511</v>
      </c>
      <c r="B5" s="185">
        <f>B4+0.1</f>
        <v>1.2000000000000002</v>
      </c>
      <c r="C5" s="186" t="s">
        <v>512</v>
      </c>
      <c r="D5" s="187" t="s">
        <v>594</v>
      </c>
      <c r="E5" s="188">
        <v>1.4999999999999999E-2</v>
      </c>
      <c r="F5" s="184"/>
      <c r="G5" s="22">
        <f t="shared" si="0"/>
        <v>0</v>
      </c>
      <c r="H5" s="107"/>
      <c r="I5" s="107"/>
    </row>
    <row r="6" spans="1:9" ht="30" customHeight="1" thickBot="1" x14ac:dyDescent="0.35">
      <c r="A6" s="17" t="s">
        <v>511</v>
      </c>
      <c r="B6" s="185">
        <f t="shared" ref="B6:B12" si="1">B5+0.1</f>
        <v>1.3000000000000003</v>
      </c>
      <c r="C6" s="186" t="s">
        <v>513</v>
      </c>
      <c r="D6" s="187" t="s">
        <v>594</v>
      </c>
      <c r="E6" s="188">
        <v>6.0000000000000001E-3</v>
      </c>
      <c r="F6" s="184"/>
      <c r="G6" s="22">
        <f t="shared" si="0"/>
        <v>0</v>
      </c>
      <c r="H6" s="107"/>
      <c r="I6" s="107"/>
    </row>
    <row r="7" spans="1:9" ht="30" customHeight="1" thickBot="1" x14ac:dyDescent="0.35">
      <c r="A7" s="17" t="s">
        <v>511</v>
      </c>
      <c r="B7" s="185">
        <f t="shared" si="1"/>
        <v>1.4000000000000004</v>
      </c>
      <c r="C7" s="186" t="s">
        <v>514</v>
      </c>
      <c r="D7" s="187" t="s">
        <v>594</v>
      </c>
      <c r="E7" s="188">
        <v>2.1000000000000001E-2</v>
      </c>
      <c r="F7" s="184"/>
      <c r="G7" s="22">
        <f t="shared" si="0"/>
        <v>0</v>
      </c>
      <c r="H7" s="107"/>
      <c r="I7" s="107"/>
    </row>
    <row r="8" spans="1:9" ht="30" customHeight="1" thickBot="1" x14ac:dyDescent="0.35">
      <c r="A8" s="17" t="s">
        <v>511</v>
      </c>
      <c r="B8" s="185">
        <f t="shared" si="1"/>
        <v>1.5000000000000004</v>
      </c>
      <c r="C8" s="186" t="s">
        <v>515</v>
      </c>
      <c r="D8" s="187" t="s">
        <v>594</v>
      </c>
      <c r="E8" s="188">
        <v>1.2999999999999999E-2</v>
      </c>
      <c r="F8" s="184"/>
      <c r="G8" s="22">
        <f t="shared" si="0"/>
        <v>0</v>
      </c>
      <c r="H8" s="107"/>
      <c r="I8" s="107"/>
    </row>
    <row r="9" spans="1:9" ht="30" customHeight="1" thickBot="1" x14ac:dyDescent="0.35">
      <c r="A9" s="17" t="s">
        <v>511</v>
      </c>
      <c r="B9" s="185">
        <f t="shared" si="1"/>
        <v>1.6000000000000005</v>
      </c>
      <c r="C9" s="189" t="s">
        <v>516</v>
      </c>
      <c r="D9" s="187" t="s">
        <v>11</v>
      </c>
      <c r="E9" s="190">
        <v>1</v>
      </c>
      <c r="F9" s="184"/>
      <c r="G9" s="22">
        <f t="shared" si="0"/>
        <v>0</v>
      </c>
      <c r="H9" s="107"/>
      <c r="I9" s="107"/>
    </row>
    <row r="10" spans="1:9" ht="30" customHeight="1" thickBot="1" x14ac:dyDescent="0.35">
      <c r="A10" s="17" t="s">
        <v>511</v>
      </c>
      <c r="B10" s="185">
        <f t="shared" si="1"/>
        <v>1.7000000000000006</v>
      </c>
      <c r="C10" s="191" t="s">
        <v>518</v>
      </c>
      <c r="D10" s="187" t="s">
        <v>14</v>
      </c>
      <c r="E10" s="174">
        <v>12</v>
      </c>
      <c r="F10" s="184"/>
      <c r="G10" s="22">
        <f t="shared" si="0"/>
        <v>0</v>
      </c>
      <c r="H10" s="107"/>
      <c r="I10" s="107"/>
    </row>
    <row r="11" spans="1:9" ht="30" customHeight="1" thickBot="1" x14ac:dyDescent="0.35">
      <c r="A11" s="17" t="s">
        <v>511</v>
      </c>
      <c r="B11" s="185">
        <f t="shared" si="1"/>
        <v>1.8000000000000007</v>
      </c>
      <c r="C11" s="191" t="s">
        <v>519</v>
      </c>
      <c r="D11" s="187" t="s">
        <v>14</v>
      </c>
      <c r="E11" s="174">
        <v>34</v>
      </c>
      <c r="F11" s="184"/>
      <c r="G11" s="22">
        <f>ROUND((E11*F11),2)</f>
        <v>0</v>
      </c>
      <c r="H11" s="107"/>
      <c r="I11" s="107"/>
    </row>
    <row r="12" spans="1:9" ht="30" customHeight="1" thickBot="1" x14ac:dyDescent="0.35">
      <c r="A12" s="17" t="s">
        <v>511</v>
      </c>
      <c r="B12" s="185">
        <f t="shared" si="1"/>
        <v>1.9000000000000008</v>
      </c>
      <c r="C12" s="191" t="s">
        <v>520</v>
      </c>
      <c r="D12" s="187" t="s">
        <v>14</v>
      </c>
      <c r="E12" s="174">
        <v>14</v>
      </c>
      <c r="F12" s="184"/>
      <c r="G12" s="22">
        <f t="shared" si="0"/>
        <v>0</v>
      </c>
      <c r="H12" s="107"/>
      <c r="I12" s="107"/>
    </row>
    <row r="13" spans="1:9" ht="30" customHeight="1" thickBot="1" x14ac:dyDescent="0.35">
      <c r="A13" s="17" t="s">
        <v>511</v>
      </c>
      <c r="B13" s="192">
        <v>1.1000000000000001</v>
      </c>
      <c r="C13" s="191" t="s">
        <v>521</v>
      </c>
      <c r="D13" s="187" t="s">
        <v>14</v>
      </c>
      <c r="E13" s="174">
        <v>21</v>
      </c>
      <c r="F13" s="184"/>
      <c r="G13" s="22">
        <f t="shared" si="0"/>
        <v>0</v>
      </c>
      <c r="H13" s="107"/>
      <c r="I13" s="107"/>
    </row>
    <row r="14" spans="1:9" ht="30" customHeight="1" thickBot="1" x14ac:dyDescent="0.35">
      <c r="A14" s="17" t="s">
        <v>511</v>
      </c>
      <c r="B14" s="192">
        <f>B13+0.01</f>
        <v>1.1100000000000001</v>
      </c>
      <c r="C14" s="191" t="s">
        <v>522</v>
      </c>
      <c r="D14" s="187" t="s">
        <v>11</v>
      </c>
      <c r="E14" s="190">
        <v>2</v>
      </c>
      <c r="F14" s="184"/>
      <c r="G14" s="22">
        <f t="shared" si="0"/>
        <v>0</v>
      </c>
      <c r="H14" s="107"/>
      <c r="I14" s="107"/>
    </row>
    <row r="15" spans="1:9" ht="30" customHeight="1" thickBot="1" x14ac:dyDescent="0.35">
      <c r="A15" s="17" t="s">
        <v>511</v>
      </c>
      <c r="B15" s="192">
        <f t="shared" ref="B15:B20" si="2">B14+0.01</f>
        <v>1.1200000000000001</v>
      </c>
      <c r="C15" s="191" t="s">
        <v>523</v>
      </c>
      <c r="D15" s="187" t="s">
        <v>11</v>
      </c>
      <c r="E15" s="190">
        <v>2</v>
      </c>
      <c r="F15" s="184"/>
      <c r="G15" s="22">
        <f t="shared" si="0"/>
        <v>0</v>
      </c>
      <c r="H15" s="107"/>
      <c r="I15" s="107"/>
    </row>
    <row r="16" spans="1:9" ht="30" customHeight="1" thickBot="1" x14ac:dyDescent="0.35">
      <c r="A16" s="17" t="s">
        <v>511</v>
      </c>
      <c r="B16" s="192">
        <f t="shared" si="2"/>
        <v>1.1300000000000001</v>
      </c>
      <c r="C16" s="191" t="s">
        <v>524</v>
      </c>
      <c r="D16" s="187" t="s">
        <v>11</v>
      </c>
      <c r="E16" s="190">
        <v>2</v>
      </c>
      <c r="F16" s="184"/>
      <c r="G16" s="22">
        <f t="shared" si="0"/>
        <v>0</v>
      </c>
      <c r="H16" s="107"/>
      <c r="I16" s="107"/>
    </row>
    <row r="17" spans="1:9" ht="30" customHeight="1" thickBot="1" x14ac:dyDescent="0.35">
      <c r="A17" s="17" t="s">
        <v>511</v>
      </c>
      <c r="B17" s="192">
        <f t="shared" si="2"/>
        <v>1.1400000000000001</v>
      </c>
      <c r="C17" s="191" t="s">
        <v>595</v>
      </c>
      <c r="D17" s="187" t="s">
        <v>11</v>
      </c>
      <c r="E17" s="190">
        <v>6</v>
      </c>
      <c r="F17" s="184"/>
      <c r="G17" s="22">
        <f t="shared" si="0"/>
        <v>0</v>
      </c>
      <c r="H17" s="107"/>
      <c r="I17" s="107"/>
    </row>
    <row r="18" spans="1:9" ht="30" customHeight="1" thickBot="1" x14ac:dyDescent="0.35">
      <c r="A18" s="17" t="s">
        <v>511</v>
      </c>
      <c r="B18" s="192">
        <f t="shared" si="2"/>
        <v>1.1500000000000001</v>
      </c>
      <c r="C18" s="191" t="s">
        <v>526</v>
      </c>
      <c r="D18" s="187" t="s">
        <v>25</v>
      </c>
      <c r="E18" s="190">
        <v>3</v>
      </c>
      <c r="F18" s="184"/>
      <c r="G18" s="22">
        <f t="shared" si="0"/>
        <v>0</v>
      </c>
      <c r="H18" s="107"/>
      <c r="I18" s="107"/>
    </row>
    <row r="19" spans="1:9" ht="30" customHeight="1" thickBot="1" x14ac:dyDescent="0.35">
      <c r="A19" s="17" t="s">
        <v>511</v>
      </c>
      <c r="B19" s="192">
        <f t="shared" si="2"/>
        <v>1.1600000000000001</v>
      </c>
      <c r="C19" s="191" t="s">
        <v>527</v>
      </c>
      <c r="D19" s="187" t="s">
        <v>11</v>
      </c>
      <c r="E19" s="190">
        <v>3</v>
      </c>
      <c r="F19" s="184"/>
      <c r="G19" s="22">
        <f t="shared" si="0"/>
        <v>0</v>
      </c>
      <c r="H19" s="107"/>
      <c r="I19" s="107"/>
    </row>
    <row r="20" spans="1:9" ht="30" customHeight="1" thickBot="1" x14ac:dyDescent="0.35">
      <c r="A20" s="17" t="s">
        <v>511</v>
      </c>
      <c r="B20" s="192">
        <f t="shared" si="2"/>
        <v>1.1700000000000002</v>
      </c>
      <c r="C20" s="191" t="s">
        <v>528</v>
      </c>
      <c r="D20" s="187" t="s">
        <v>11</v>
      </c>
      <c r="E20" s="190">
        <v>3</v>
      </c>
      <c r="F20" s="184"/>
      <c r="G20" s="22">
        <f t="shared" si="0"/>
        <v>0</v>
      </c>
      <c r="H20" s="107"/>
      <c r="I20" s="107"/>
    </row>
    <row r="21" spans="1:9" ht="30" customHeight="1" thickBot="1" x14ac:dyDescent="0.35">
      <c r="A21" s="17" t="s">
        <v>511</v>
      </c>
      <c r="B21" s="192">
        <f>B20+0.01</f>
        <v>1.1800000000000002</v>
      </c>
      <c r="C21" s="191" t="s">
        <v>225</v>
      </c>
      <c r="D21" s="161" t="s">
        <v>371</v>
      </c>
      <c r="E21" s="174">
        <v>21</v>
      </c>
      <c r="F21" s="184"/>
      <c r="G21" s="22">
        <f t="shared" si="0"/>
        <v>0</v>
      </c>
      <c r="H21" s="107"/>
      <c r="I21" s="107"/>
    </row>
    <row r="22" spans="1:9" ht="30" customHeight="1" thickBot="1" x14ac:dyDescent="0.35">
      <c r="A22" s="17" t="s">
        <v>511</v>
      </c>
      <c r="B22" s="192">
        <f t="shared" ref="B22:B27" si="3">B21+0.01</f>
        <v>1.1900000000000002</v>
      </c>
      <c r="C22" s="191" t="s">
        <v>228</v>
      </c>
      <c r="D22" s="162" t="s">
        <v>558</v>
      </c>
      <c r="E22" s="174">
        <v>7</v>
      </c>
      <c r="F22" s="184"/>
      <c r="G22" s="22">
        <f t="shared" si="0"/>
        <v>0</v>
      </c>
      <c r="H22" s="107"/>
      <c r="I22" s="107"/>
    </row>
    <row r="23" spans="1:9" ht="30" customHeight="1" thickBot="1" x14ac:dyDescent="0.35">
      <c r="A23" s="17" t="s">
        <v>511</v>
      </c>
      <c r="B23" s="192">
        <f t="shared" si="3"/>
        <v>1.2000000000000002</v>
      </c>
      <c r="C23" s="191" t="s">
        <v>597</v>
      </c>
      <c r="D23" s="161" t="s">
        <v>371</v>
      </c>
      <c r="E23" s="174">
        <v>10</v>
      </c>
      <c r="F23" s="184"/>
      <c r="G23" s="22">
        <f t="shared" si="0"/>
        <v>0</v>
      </c>
      <c r="H23" s="107"/>
      <c r="I23" s="107"/>
    </row>
    <row r="24" spans="1:9" ht="30" customHeight="1" thickBot="1" x14ac:dyDescent="0.35">
      <c r="A24" s="17" t="s">
        <v>511</v>
      </c>
      <c r="B24" s="192">
        <f t="shared" si="3"/>
        <v>1.2100000000000002</v>
      </c>
      <c r="C24" s="191" t="s">
        <v>531</v>
      </c>
      <c r="D24" s="187" t="s">
        <v>25</v>
      </c>
      <c r="E24" s="190">
        <v>1</v>
      </c>
      <c r="F24" s="184"/>
      <c r="G24" s="22">
        <f t="shared" si="0"/>
        <v>0</v>
      </c>
      <c r="H24" s="107"/>
      <c r="I24" s="107"/>
    </row>
    <row r="25" spans="1:9" ht="30" customHeight="1" thickBot="1" x14ac:dyDescent="0.35">
      <c r="A25" s="17" t="s">
        <v>511</v>
      </c>
      <c r="B25" s="192">
        <f t="shared" si="3"/>
        <v>1.2200000000000002</v>
      </c>
      <c r="C25" s="191" t="s">
        <v>532</v>
      </c>
      <c r="D25" s="187" t="s">
        <v>25</v>
      </c>
      <c r="E25" s="190">
        <v>1</v>
      </c>
      <c r="F25" s="184"/>
      <c r="G25" s="22">
        <f t="shared" si="0"/>
        <v>0</v>
      </c>
      <c r="H25" s="107"/>
      <c r="I25" s="107"/>
    </row>
    <row r="26" spans="1:9" ht="30" customHeight="1" thickBot="1" x14ac:dyDescent="0.35">
      <c r="A26" s="17" t="s">
        <v>511</v>
      </c>
      <c r="B26" s="209">
        <f t="shared" si="3"/>
        <v>1.2300000000000002</v>
      </c>
      <c r="C26" s="191" t="s">
        <v>533</v>
      </c>
      <c r="D26" s="187" t="s">
        <v>11</v>
      </c>
      <c r="E26" s="190">
        <v>1</v>
      </c>
      <c r="F26" s="184"/>
      <c r="G26" s="22">
        <f t="shared" si="0"/>
        <v>0</v>
      </c>
      <c r="H26" s="107"/>
      <c r="I26" s="107"/>
    </row>
    <row r="27" spans="1:9" ht="30" customHeight="1" thickBot="1" x14ac:dyDescent="0.35">
      <c r="A27" s="117" t="s">
        <v>511</v>
      </c>
      <c r="B27" s="209">
        <f t="shared" si="3"/>
        <v>1.2400000000000002</v>
      </c>
      <c r="C27" s="210" t="s">
        <v>534</v>
      </c>
      <c r="D27" s="211" t="s">
        <v>11</v>
      </c>
      <c r="E27" s="212">
        <v>3</v>
      </c>
      <c r="F27" s="184"/>
      <c r="G27" s="121">
        <f t="shared" si="0"/>
        <v>0</v>
      </c>
      <c r="H27" s="110" t="s">
        <v>32</v>
      </c>
      <c r="I27" s="111">
        <f>ROUND(SUM(G4:G27),2)</f>
        <v>0</v>
      </c>
    </row>
    <row r="28" spans="1:9" ht="140.25" customHeight="1" thickBot="1" x14ac:dyDescent="0.35">
      <c r="A28" s="11" t="s">
        <v>535</v>
      </c>
      <c r="B28" s="180">
        <v>2.1</v>
      </c>
      <c r="C28" s="213" t="s">
        <v>536</v>
      </c>
      <c r="D28" s="182" t="s">
        <v>11</v>
      </c>
      <c r="E28" s="214">
        <v>1</v>
      </c>
      <c r="F28" s="184"/>
      <c r="G28" s="16">
        <f t="shared" si="0"/>
        <v>0</v>
      </c>
      <c r="H28" s="112"/>
      <c r="I28" s="113"/>
    </row>
    <row r="29" spans="1:9" ht="90" customHeight="1" thickBot="1" x14ac:dyDescent="0.35">
      <c r="A29" s="17" t="s">
        <v>535</v>
      </c>
      <c r="B29" s="185">
        <f>B28+0.1</f>
        <v>2.2000000000000002</v>
      </c>
      <c r="C29" s="191" t="s">
        <v>596</v>
      </c>
      <c r="D29" s="187" t="s">
        <v>14</v>
      </c>
      <c r="E29" s="174">
        <v>48</v>
      </c>
      <c r="F29" s="184"/>
      <c r="G29" s="22">
        <f t="shared" si="0"/>
        <v>0</v>
      </c>
      <c r="H29" s="112"/>
      <c r="I29" s="113"/>
    </row>
    <row r="30" spans="1:9" ht="67.5" customHeight="1" thickBot="1" x14ac:dyDescent="0.35">
      <c r="A30" s="17" t="s">
        <v>535</v>
      </c>
      <c r="B30" s="185">
        <f t="shared" ref="B30:B36" si="4">B29+0.1</f>
        <v>2.3000000000000003</v>
      </c>
      <c r="C30" s="191" t="s">
        <v>538</v>
      </c>
      <c r="D30" s="187" t="s">
        <v>14</v>
      </c>
      <c r="E30" s="174">
        <v>12</v>
      </c>
      <c r="F30" s="184"/>
      <c r="G30" s="22">
        <f t="shared" si="0"/>
        <v>0</v>
      </c>
      <c r="H30" s="112"/>
      <c r="I30" s="113"/>
    </row>
    <row r="31" spans="1:9" ht="30" customHeight="1" thickBot="1" x14ac:dyDescent="0.35">
      <c r="A31" s="17" t="s">
        <v>535</v>
      </c>
      <c r="B31" s="185">
        <f t="shared" si="4"/>
        <v>2.4000000000000004</v>
      </c>
      <c r="C31" s="201" t="s">
        <v>539</v>
      </c>
      <c r="D31" s="187" t="s">
        <v>11</v>
      </c>
      <c r="E31" s="202">
        <v>2</v>
      </c>
      <c r="F31" s="184"/>
      <c r="G31" s="22">
        <f>ROUND((E31*F31),2)</f>
        <v>0</v>
      </c>
      <c r="H31" s="107"/>
      <c r="I31" s="107"/>
    </row>
    <row r="32" spans="1:9" ht="30" customHeight="1" thickBot="1" x14ac:dyDescent="0.35">
      <c r="A32" s="17" t="s">
        <v>535</v>
      </c>
      <c r="B32" s="185">
        <f t="shared" si="4"/>
        <v>2.5000000000000004</v>
      </c>
      <c r="C32" s="189" t="s">
        <v>540</v>
      </c>
      <c r="D32" s="187" t="s">
        <v>11</v>
      </c>
      <c r="E32" s="202">
        <v>2</v>
      </c>
      <c r="F32" s="184"/>
      <c r="G32" s="22">
        <f t="shared" ref="G32:G43" si="5">ROUND((E32*F32),2)</f>
        <v>0</v>
      </c>
      <c r="H32" s="107"/>
      <c r="I32" s="107"/>
    </row>
    <row r="33" spans="1:9" ht="42" customHeight="1" thickBot="1" x14ac:dyDescent="0.35">
      <c r="A33" s="17" t="s">
        <v>535</v>
      </c>
      <c r="B33" s="185">
        <f t="shared" si="4"/>
        <v>2.6000000000000005</v>
      </c>
      <c r="C33" s="201" t="s">
        <v>541</v>
      </c>
      <c r="D33" s="187" t="s">
        <v>11</v>
      </c>
      <c r="E33" s="202">
        <v>2</v>
      </c>
      <c r="F33" s="184"/>
      <c r="G33" s="22">
        <f t="shared" si="5"/>
        <v>0</v>
      </c>
      <c r="H33" s="107"/>
      <c r="I33" s="107"/>
    </row>
    <row r="34" spans="1:9" ht="30" customHeight="1" thickBot="1" x14ac:dyDescent="0.35">
      <c r="A34" s="17" t="s">
        <v>535</v>
      </c>
      <c r="B34" s="185">
        <f t="shared" si="4"/>
        <v>2.7000000000000006</v>
      </c>
      <c r="C34" s="201" t="s">
        <v>542</v>
      </c>
      <c r="D34" s="187" t="s">
        <v>25</v>
      </c>
      <c r="E34" s="202">
        <v>2</v>
      </c>
      <c r="F34" s="184"/>
      <c r="G34" s="22">
        <f t="shared" si="5"/>
        <v>0</v>
      </c>
      <c r="H34" s="107"/>
      <c r="I34" s="107"/>
    </row>
    <row r="35" spans="1:9" ht="48.75" customHeight="1" thickBot="1" x14ac:dyDescent="0.35">
      <c r="A35" s="17" t="s">
        <v>535</v>
      </c>
      <c r="B35" s="185">
        <f t="shared" si="4"/>
        <v>2.8000000000000007</v>
      </c>
      <c r="C35" s="201" t="s">
        <v>543</v>
      </c>
      <c r="D35" s="187" t="s">
        <v>11</v>
      </c>
      <c r="E35" s="202">
        <v>2</v>
      </c>
      <c r="F35" s="184"/>
      <c r="G35" s="22">
        <f t="shared" si="5"/>
        <v>0</v>
      </c>
      <c r="H35" s="107"/>
      <c r="I35" s="107"/>
    </row>
    <row r="36" spans="1:9" ht="64.5" customHeight="1" thickBot="1" x14ac:dyDescent="0.35">
      <c r="A36" s="17" t="s">
        <v>535</v>
      </c>
      <c r="B36" s="185">
        <f t="shared" si="4"/>
        <v>2.9000000000000008</v>
      </c>
      <c r="C36" s="201" t="s">
        <v>544</v>
      </c>
      <c r="D36" s="187" t="s">
        <v>11</v>
      </c>
      <c r="E36" s="202">
        <v>6</v>
      </c>
      <c r="F36" s="184"/>
      <c r="G36" s="22">
        <f t="shared" si="5"/>
        <v>0</v>
      </c>
      <c r="H36" s="107"/>
      <c r="I36" s="107"/>
    </row>
    <row r="37" spans="1:9" ht="47.25" customHeight="1" thickBot="1" x14ac:dyDescent="0.35">
      <c r="A37" s="17" t="s">
        <v>535</v>
      </c>
      <c r="B37" s="192">
        <v>2.1</v>
      </c>
      <c r="C37" s="201" t="s">
        <v>545</v>
      </c>
      <c r="D37" s="187" t="s">
        <v>14</v>
      </c>
      <c r="E37" s="174">
        <v>21</v>
      </c>
      <c r="F37" s="184"/>
      <c r="G37" s="22">
        <f t="shared" si="5"/>
        <v>0</v>
      </c>
      <c r="H37" s="107"/>
      <c r="I37" s="107"/>
    </row>
    <row r="38" spans="1:9" ht="37.5" customHeight="1" thickBot="1" x14ac:dyDescent="0.35">
      <c r="A38" s="17" t="s">
        <v>535</v>
      </c>
      <c r="B38" s="185">
        <f>B37+0.01</f>
        <v>2.11</v>
      </c>
      <c r="C38" s="201" t="s">
        <v>546</v>
      </c>
      <c r="D38" s="187" t="s">
        <v>14</v>
      </c>
      <c r="E38" s="174">
        <v>21</v>
      </c>
      <c r="F38" s="184"/>
      <c r="G38" s="22">
        <f t="shared" si="5"/>
        <v>0</v>
      </c>
      <c r="H38" s="107"/>
      <c r="I38" s="107"/>
    </row>
    <row r="39" spans="1:9" ht="42" customHeight="1" thickBot="1" x14ac:dyDescent="0.35">
      <c r="A39" s="24" t="s">
        <v>535</v>
      </c>
      <c r="B39" s="203">
        <f>B38+0.01</f>
        <v>2.1199999999999997</v>
      </c>
      <c r="C39" s="204" t="s">
        <v>547</v>
      </c>
      <c r="D39" s="195" t="s">
        <v>14</v>
      </c>
      <c r="E39" s="205">
        <v>13</v>
      </c>
      <c r="F39" s="184"/>
      <c r="G39" s="28">
        <f t="shared" si="5"/>
        <v>0</v>
      </c>
      <c r="H39" s="110" t="s">
        <v>49</v>
      </c>
      <c r="I39" s="111">
        <f>ROUND(SUM(G28:G39),2)</f>
        <v>0</v>
      </c>
    </row>
    <row r="40" spans="1:9" ht="42" customHeight="1" thickBot="1" x14ac:dyDescent="0.35">
      <c r="A40" s="122" t="s">
        <v>548</v>
      </c>
      <c r="B40" s="197">
        <v>3.1</v>
      </c>
      <c r="C40" s="198" t="s">
        <v>549</v>
      </c>
      <c r="D40" s="206" t="s">
        <v>25</v>
      </c>
      <c r="E40" s="207">
        <v>21</v>
      </c>
      <c r="F40" s="184"/>
      <c r="G40" s="151">
        <f t="shared" si="5"/>
        <v>0</v>
      </c>
      <c r="H40" s="107"/>
      <c r="I40" s="107"/>
    </row>
    <row r="41" spans="1:9" ht="42" customHeight="1" thickBot="1" x14ac:dyDescent="0.35">
      <c r="A41" s="17" t="s">
        <v>548</v>
      </c>
      <c r="B41" s="185">
        <f>B40+0.1</f>
        <v>3.2</v>
      </c>
      <c r="C41" s="191" t="s">
        <v>550</v>
      </c>
      <c r="D41" s="208" t="s">
        <v>14</v>
      </c>
      <c r="E41" s="174">
        <v>12</v>
      </c>
      <c r="F41" s="184"/>
      <c r="G41" s="22">
        <f t="shared" si="5"/>
        <v>0</v>
      </c>
      <c r="H41" s="107"/>
      <c r="I41" s="107"/>
    </row>
    <row r="42" spans="1:9" ht="42" customHeight="1" thickBot="1" x14ac:dyDescent="0.35">
      <c r="A42" s="117" t="s">
        <v>548</v>
      </c>
      <c r="B42" s="232">
        <f>B41+0.1</f>
        <v>3.3000000000000003</v>
      </c>
      <c r="C42" s="210" t="s">
        <v>551</v>
      </c>
      <c r="D42" s="233" t="s">
        <v>25</v>
      </c>
      <c r="E42" s="212">
        <v>3</v>
      </c>
      <c r="F42" s="184"/>
      <c r="G42" s="121">
        <f t="shared" si="5"/>
        <v>0</v>
      </c>
      <c r="H42" s="110" t="s">
        <v>407</v>
      </c>
      <c r="I42" s="111">
        <f>ROUND(SUM(G40:G42),2)</f>
        <v>0</v>
      </c>
    </row>
    <row r="43" spans="1:9" ht="42" customHeight="1" x14ac:dyDescent="0.3">
      <c r="A43" s="90" t="s">
        <v>651</v>
      </c>
      <c r="B43" s="185"/>
      <c r="C43" s="191" t="s">
        <v>650</v>
      </c>
      <c r="D43" s="187" t="s">
        <v>11</v>
      </c>
      <c r="E43" s="190">
        <v>1</v>
      </c>
      <c r="F43" s="184"/>
      <c r="G43" s="91">
        <f t="shared" si="5"/>
        <v>0</v>
      </c>
      <c r="H43" s="112"/>
      <c r="I43" s="113"/>
    </row>
    <row r="44" spans="1:9" ht="51" customHeight="1" x14ac:dyDescent="0.3">
      <c r="A44" s="133"/>
      <c r="B44" s="134"/>
      <c r="C44" s="133"/>
      <c r="D44" s="132"/>
      <c r="E44" s="132"/>
      <c r="F44" s="131" t="s">
        <v>831</v>
      </c>
      <c r="G44" s="152">
        <f>SUM(G4:G43)</f>
        <v>0</v>
      </c>
    </row>
  </sheetData>
  <mergeCells count="2">
    <mergeCell ref="A1:G1"/>
    <mergeCell ref="A2:G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0F336-57EE-4541-B21D-96EFDF1E0EA8}">
  <dimension ref="A1:J17"/>
  <sheetViews>
    <sheetView zoomScale="60" zoomScaleNormal="60" workbookViewId="0">
      <selection activeCell="C17" sqref="C17"/>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0" ht="33" customHeight="1" thickBot="1" x14ac:dyDescent="0.35">
      <c r="A1" s="465" t="s">
        <v>552</v>
      </c>
      <c r="B1" s="466"/>
      <c r="C1" s="466"/>
      <c r="D1" s="466"/>
      <c r="E1" s="466"/>
      <c r="F1" s="466"/>
      <c r="G1" s="467"/>
    </row>
    <row r="2" spans="1:10" ht="33" customHeight="1" thickBot="1" x14ac:dyDescent="0.35">
      <c r="A2" s="471" t="s">
        <v>841</v>
      </c>
      <c r="B2" s="472"/>
      <c r="C2" s="472"/>
      <c r="D2" s="472"/>
      <c r="E2" s="472"/>
      <c r="F2" s="472"/>
      <c r="G2" s="473"/>
      <c r="H2" s="102"/>
      <c r="I2" s="102"/>
    </row>
    <row r="3" spans="1:10" ht="33" customHeight="1" thickBot="1" x14ac:dyDescent="0.35">
      <c r="A3" s="155" t="s">
        <v>1</v>
      </c>
      <c r="B3" s="156" t="s">
        <v>2</v>
      </c>
      <c r="C3" s="156" t="s">
        <v>3</v>
      </c>
      <c r="D3" s="156" t="s">
        <v>4</v>
      </c>
      <c r="E3" s="157" t="s">
        <v>5</v>
      </c>
      <c r="F3" s="158" t="s">
        <v>553</v>
      </c>
      <c r="G3" s="159" t="s">
        <v>7</v>
      </c>
      <c r="H3" s="107"/>
      <c r="I3" s="107"/>
    </row>
    <row r="4" spans="1:10" ht="33" customHeight="1" thickBot="1" x14ac:dyDescent="0.35">
      <c r="A4" s="273" t="s">
        <v>8</v>
      </c>
      <c r="B4" s="274">
        <f>1.1</f>
        <v>1.1000000000000001</v>
      </c>
      <c r="C4" s="275" t="s">
        <v>508</v>
      </c>
      <c r="D4" s="303" t="s">
        <v>25</v>
      </c>
      <c r="E4" s="319">
        <v>5</v>
      </c>
      <c r="F4" s="160"/>
      <c r="G4" s="313">
        <f>ROUND((E4*F4),2)</f>
        <v>0</v>
      </c>
      <c r="H4" s="107"/>
      <c r="I4" s="107"/>
      <c r="J4" s="166"/>
    </row>
    <row r="5" spans="1:10" ht="33" customHeight="1" thickBot="1" x14ac:dyDescent="0.35">
      <c r="A5" s="288" t="s">
        <v>8</v>
      </c>
      <c r="B5" s="268">
        <f>B4+0.1</f>
        <v>1.2000000000000002</v>
      </c>
      <c r="C5" s="289" t="s">
        <v>507</v>
      </c>
      <c r="D5" s="294" t="s">
        <v>25</v>
      </c>
      <c r="E5" s="320">
        <v>3</v>
      </c>
      <c r="F5" s="160"/>
      <c r="G5" s="316">
        <f>ROUND((E5*F5),2)</f>
        <v>0</v>
      </c>
      <c r="H5" s="107"/>
      <c r="I5" s="107"/>
      <c r="J5" s="166"/>
    </row>
    <row r="6" spans="1:10" ht="33" customHeight="1" thickBot="1" x14ac:dyDescent="0.35">
      <c r="A6" s="288" t="s">
        <v>8</v>
      </c>
      <c r="B6" s="268">
        <f t="shared" ref="B6:B7" si="0">B5+0.1</f>
        <v>1.3000000000000003</v>
      </c>
      <c r="C6" s="321" t="s">
        <v>574</v>
      </c>
      <c r="D6" s="161" t="s">
        <v>371</v>
      </c>
      <c r="E6" s="290">
        <v>38.5</v>
      </c>
      <c r="F6" s="160"/>
      <c r="G6" s="316">
        <f t="shared" ref="G6:G16" si="1">ROUND((E6*F6),2)</f>
        <v>0</v>
      </c>
      <c r="H6" s="107"/>
      <c r="I6" s="107"/>
      <c r="J6" s="166"/>
    </row>
    <row r="7" spans="1:10" ht="33" customHeight="1" thickBot="1" x14ac:dyDescent="0.35">
      <c r="A7" s="283" t="s">
        <v>8</v>
      </c>
      <c r="B7" s="322">
        <f t="shared" si="0"/>
        <v>1.4000000000000004</v>
      </c>
      <c r="C7" s="323" t="s">
        <v>555</v>
      </c>
      <c r="D7" s="306" t="s">
        <v>14</v>
      </c>
      <c r="E7" s="324">
        <v>15</v>
      </c>
      <c r="F7" s="429"/>
      <c r="G7" s="315">
        <f t="shared" si="1"/>
        <v>0</v>
      </c>
      <c r="H7" s="110" t="s">
        <v>32</v>
      </c>
      <c r="I7" s="111">
        <f>ROUND(SUM(G4:G7),2)</f>
        <v>0</v>
      </c>
      <c r="J7" s="166"/>
    </row>
    <row r="8" spans="1:10" ht="33" customHeight="1" x14ac:dyDescent="0.3">
      <c r="A8" s="273" t="s">
        <v>504</v>
      </c>
      <c r="B8" s="274">
        <v>2.1</v>
      </c>
      <c r="C8" s="275" t="s">
        <v>872</v>
      </c>
      <c r="D8" s="287" t="s">
        <v>558</v>
      </c>
      <c r="E8" s="277">
        <v>7</v>
      </c>
      <c r="F8" s="160"/>
      <c r="G8" s="313">
        <f t="shared" si="1"/>
        <v>0</v>
      </c>
      <c r="H8" s="110"/>
      <c r="I8" s="111"/>
      <c r="J8" s="166"/>
    </row>
    <row r="9" spans="1:10" ht="33" customHeight="1" thickBot="1" x14ac:dyDescent="0.35">
      <c r="A9" s="278" t="s">
        <v>504</v>
      </c>
      <c r="B9" s="340">
        <f>2.2</f>
        <v>2.2000000000000002</v>
      </c>
      <c r="C9" s="280" t="s">
        <v>503</v>
      </c>
      <c r="D9" s="291" t="s">
        <v>371</v>
      </c>
      <c r="E9" s="205">
        <v>41.3</v>
      </c>
      <c r="F9" s="432"/>
      <c r="G9" s="314">
        <f t="shared" si="1"/>
        <v>0</v>
      </c>
      <c r="H9" s="110" t="s">
        <v>49</v>
      </c>
      <c r="I9" s="111">
        <f>ROUND(SUM(G8:G9),2)</f>
        <v>0</v>
      </c>
      <c r="J9" s="166"/>
    </row>
    <row r="10" spans="1:10" ht="45" customHeight="1" thickBot="1" x14ac:dyDescent="0.35">
      <c r="A10" s="293" t="s">
        <v>556</v>
      </c>
      <c r="B10" s="339">
        <v>3.1</v>
      </c>
      <c r="C10" s="297" t="s">
        <v>559</v>
      </c>
      <c r="D10" s="335" t="s">
        <v>371</v>
      </c>
      <c r="E10" s="299">
        <v>38.5</v>
      </c>
      <c r="F10" s="431"/>
      <c r="G10" s="317">
        <f t="shared" si="1"/>
        <v>0</v>
      </c>
      <c r="H10" s="112"/>
      <c r="I10" s="113"/>
      <c r="J10" s="166"/>
    </row>
    <row r="11" spans="1:10" ht="45" customHeight="1" thickBot="1" x14ac:dyDescent="0.35">
      <c r="A11" s="288" t="s">
        <v>556</v>
      </c>
      <c r="B11" s="271">
        <f t="shared" ref="B11:B15" si="2">B10+0.1</f>
        <v>3.2</v>
      </c>
      <c r="C11" s="289" t="s">
        <v>502</v>
      </c>
      <c r="D11" s="161" t="s">
        <v>371</v>
      </c>
      <c r="E11" s="290">
        <v>38.5</v>
      </c>
      <c r="F11" s="160"/>
      <c r="G11" s="316">
        <f t="shared" si="1"/>
        <v>0</v>
      </c>
      <c r="H11" s="112"/>
      <c r="I11" s="113"/>
      <c r="J11" s="166"/>
    </row>
    <row r="12" spans="1:10" ht="45" customHeight="1" thickBot="1" x14ac:dyDescent="0.35">
      <c r="A12" s="288" t="s">
        <v>556</v>
      </c>
      <c r="B12" s="271">
        <f t="shared" si="2"/>
        <v>3.3000000000000003</v>
      </c>
      <c r="C12" s="289" t="s">
        <v>560</v>
      </c>
      <c r="D12" s="161" t="s">
        <v>371</v>
      </c>
      <c r="E12" s="290">
        <v>36.1</v>
      </c>
      <c r="F12" s="160"/>
      <c r="G12" s="316">
        <f t="shared" si="1"/>
        <v>0</v>
      </c>
      <c r="H12" s="112"/>
      <c r="I12" s="113"/>
      <c r="J12" s="166"/>
    </row>
    <row r="13" spans="1:10" ht="45" customHeight="1" thickBot="1" x14ac:dyDescent="0.35">
      <c r="A13" s="278" t="s">
        <v>556</v>
      </c>
      <c r="B13" s="279">
        <f t="shared" si="2"/>
        <v>3.4000000000000004</v>
      </c>
      <c r="C13" s="280" t="s">
        <v>501</v>
      </c>
      <c r="D13" s="291" t="s">
        <v>371</v>
      </c>
      <c r="E13" s="282">
        <v>2.4</v>
      </c>
      <c r="F13" s="160"/>
      <c r="G13" s="314">
        <f t="shared" si="1"/>
        <v>0</v>
      </c>
      <c r="H13" s="110" t="s">
        <v>407</v>
      </c>
      <c r="I13" s="111">
        <f>ROUND(SUM(G10:G13),2)</f>
        <v>0</v>
      </c>
      <c r="J13" s="166"/>
    </row>
    <row r="14" spans="1:10" ht="33" customHeight="1" thickBot="1" x14ac:dyDescent="0.35">
      <c r="A14" s="293" t="s">
        <v>590</v>
      </c>
      <c r="B14" s="296">
        <v>4.0999999999999996</v>
      </c>
      <c r="C14" s="297" t="s">
        <v>566</v>
      </c>
      <c r="D14" s="298" t="s">
        <v>14</v>
      </c>
      <c r="E14" s="299">
        <v>15</v>
      </c>
      <c r="F14" s="160"/>
      <c r="G14" s="317">
        <f t="shared" si="1"/>
        <v>0</v>
      </c>
      <c r="H14" s="112"/>
      <c r="I14" s="113"/>
      <c r="J14" s="166"/>
    </row>
    <row r="15" spans="1:10" ht="33" customHeight="1" thickBot="1" x14ac:dyDescent="0.35">
      <c r="A15" s="283" t="s">
        <v>590</v>
      </c>
      <c r="B15" s="271">
        <f t="shared" si="2"/>
        <v>4.1999999999999993</v>
      </c>
      <c r="C15" s="285" t="s">
        <v>567</v>
      </c>
      <c r="D15" s="306" t="s">
        <v>14</v>
      </c>
      <c r="E15" s="324">
        <v>15</v>
      </c>
      <c r="F15" s="160"/>
      <c r="G15" s="315">
        <f t="shared" si="1"/>
        <v>0</v>
      </c>
      <c r="H15" s="110" t="s">
        <v>91</v>
      </c>
      <c r="I15" s="111">
        <f>ROUND(SUM(G14:G15),2)</f>
        <v>0</v>
      </c>
      <c r="J15" s="166"/>
    </row>
    <row r="16" spans="1:10" ht="33" customHeight="1" thickBot="1" x14ac:dyDescent="0.35">
      <c r="A16" s="328" t="s">
        <v>591</v>
      </c>
      <c r="B16" s="329">
        <v>5.0999999999999996</v>
      </c>
      <c r="C16" s="330" t="s">
        <v>497</v>
      </c>
      <c r="D16" s="331" t="s">
        <v>25</v>
      </c>
      <c r="E16" s="332">
        <v>2</v>
      </c>
      <c r="F16" s="160"/>
      <c r="G16" s="333">
        <f t="shared" si="1"/>
        <v>0</v>
      </c>
      <c r="H16" s="110" t="s">
        <v>97</v>
      </c>
      <c r="I16" s="111">
        <f>ROUND(SUM(G16),2)</f>
        <v>0</v>
      </c>
      <c r="J16" s="166"/>
    </row>
    <row r="17" spans="1:10" ht="71.25" customHeight="1" x14ac:dyDescent="0.3">
      <c r="A17" s="310"/>
      <c r="B17" s="311"/>
      <c r="C17" s="310"/>
      <c r="D17" s="312"/>
      <c r="E17" s="312"/>
      <c r="F17" s="163" t="s">
        <v>832</v>
      </c>
      <c r="G17" s="265">
        <f>SUM(G4:G16)</f>
        <v>0</v>
      </c>
      <c r="H17" s="318"/>
      <c r="I17" s="166"/>
      <c r="J17" s="166"/>
    </row>
  </sheetData>
  <mergeCells count="2">
    <mergeCell ref="A1:G1"/>
    <mergeCell ref="A2:G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24BE-3474-44BB-82B9-3A2EDC4DA99C}">
  <dimension ref="A1:I27"/>
  <sheetViews>
    <sheetView zoomScale="70" zoomScaleNormal="70" workbookViewId="0">
      <selection activeCell="A3" sqref="A3"/>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9" ht="33" customHeight="1" thickBot="1" x14ac:dyDescent="0.35">
      <c r="A1" s="465" t="s">
        <v>552</v>
      </c>
      <c r="B1" s="466"/>
      <c r="C1" s="466"/>
      <c r="D1" s="466"/>
      <c r="E1" s="466"/>
      <c r="F1" s="466"/>
      <c r="G1" s="467"/>
    </row>
    <row r="2" spans="1:9" ht="33" customHeight="1" thickBot="1" x14ac:dyDescent="0.35">
      <c r="A2" s="474" t="s">
        <v>842</v>
      </c>
      <c r="B2" s="475"/>
      <c r="C2" s="475"/>
      <c r="D2" s="475"/>
      <c r="E2" s="475"/>
      <c r="F2" s="475"/>
      <c r="G2" s="476"/>
      <c r="H2" s="102"/>
      <c r="I2" s="102"/>
    </row>
    <row r="3" spans="1:9" ht="33" customHeight="1" thickBot="1" x14ac:dyDescent="0.35">
      <c r="A3" s="155" t="s">
        <v>1</v>
      </c>
      <c r="B3" s="156" t="s">
        <v>2</v>
      </c>
      <c r="C3" s="156" t="s">
        <v>3</v>
      </c>
      <c r="D3" s="156" t="s">
        <v>4</v>
      </c>
      <c r="E3" s="157" t="s">
        <v>5</v>
      </c>
      <c r="F3" s="158" t="s">
        <v>553</v>
      </c>
      <c r="G3" s="159" t="s">
        <v>7</v>
      </c>
      <c r="H3" s="107"/>
      <c r="I3" s="107"/>
    </row>
    <row r="4" spans="1:9" ht="33" customHeight="1" thickBot="1" x14ac:dyDescent="0.35">
      <c r="A4" s="273" t="s">
        <v>8</v>
      </c>
      <c r="B4" s="274">
        <v>1.1000000000000001</v>
      </c>
      <c r="C4" s="275" t="s">
        <v>554</v>
      </c>
      <c r="D4" s="276" t="s">
        <v>371</v>
      </c>
      <c r="E4" s="277">
        <v>177</v>
      </c>
      <c r="F4" s="160"/>
      <c r="G4" s="313">
        <f t="shared" ref="G4:G26" si="0">ROUND((E4*F4),2)</f>
        <v>0</v>
      </c>
      <c r="H4" s="107"/>
      <c r="I4" s="107"/>
    </row>
    <row r="5" spans="1:9" ht="33" customHeight="1" thickBot="1" x14ac:dyDescent="0.35">
      <c r="A5" s="278" t="s">
        <v>8</v>
      </c>
      <c r="B5" s="279">
        <f t="shared" ref="B5" si="1">B4+0.1</f>
        <v>1.2000000000000002</v>
      </c>
      <c r="C5" s="280" t="s">
        <v>555</v>
      </c>
      <c r="D5" s="281" t="s">
        <v>14</v>
      </c>
      <c r="E5" s="282">
        <v>12</v>
      </c>
      <c r="F5" s="160"/>
      <c r="G5" s="314">
        <f t="shared" si="0"/>
        <v>0</v>
      </c>
      <c r="H5" s="110" t="s">
        <v>32</v>
      </c>
      <c r="I5" s="111">
        <f>ROUND(SUM(G4:G5),2)</f>
        <v>0</v>
      </c>
    </row>
    <row r="6" spans="1:9" ht="33" customHeight="1" thickBot="1" x14ac:dyDescent="0.35">
      <c r="A6" s="273" t="s">
        <v>504</v>
      </c>
      <c r="B6" s="274">
        <v>2.1</v>
      </c>
      <c r="C6" s="275" t="s">
        <v>872</v>
      </c>
      <c r="D6" s="287" t="s">
        <v>558</v>
      </c>
      <c r="E6" s="277">
        <v>8.8000000000000007</v>
      </c>
      <c r="F6" s="160"/>
      <c r="G6" s="433">
        <f t="shared" si="0"/>
        <v>0</v>
      </c>
      <c r="H6" s="110"/>
      <c r="I6" s="111"/>
    </row>
    <row r="7" spans="1:9" ht="33" customHeight="1" thickBot="1" x14ac:dyDescent="0.35">
      <c r="A7" s="278" t="s">
        <v>504</v>
      </c>
      <c r="B7" s="271">
        <v>2.2000000000000002</v>
      </c>
      <c r="C7" s="280" t="s">
        <v>503</v>
      </c>
      <c r="D7" s="291" t="s">
        <v>371</v>
      </c>
      <c r="E7" s="205">
        <v>23.4</v>
      </c>
      <c r="F7" s="430"/>
      <c r="G7" s="314">
        <f t="shared" si="0"/>
        <v>0</v>
      </c>
      <c r="H7" s="110" t="s">
        <v>49</v>
      </c>
      <c r="I7" s="111">
        <f>ROUND(SUM(G6:G7),2)</f>
        <v>0</v>
      </c>
    </row>
    <row r="8" spans="1:9" ht="33" customHeight="1" thickBot="1" x14ac:dyDescent="0.35">
      <c r="A8" s="273" t="s">
        <v>556</v>
      </c>
      <c r="B8" s="274">
        <v>3.1</v>
      </c>
      <c r="C8" s="275" t="s">
        <v>557</v>
      </c>
      <c r="D8" s="287" t="s">
        <v>558</v>
      </c>
      <c r="E8" s="277">
        <v>5.4</v>
      </c>
      <c r="F8" s="160"/>
      <c r="G8" s="313">
        <f>ROUND((E9*F8),2)</f>
        <v>0</v>
      </c>
      <c r="H8" s="112"/>
      <c r="I8" s="113"/>
    </row>
    <row r="9" spans="1:9" ht="33" customHeight="1" thickBot="1" x14ac:dyDescent="0.35">
      <c r="A9" s="288" t="s">
        <v>556</v>
      </c>
      <c r="B9" s="271">
        <f t="shared" ref="B9:B12" si="2">B8+0.1</f>
        <v>3.2</v>
      </c>
      <c r="C9" s="289" t="s">
        <v>559</v>
      </c>
      <c r="D9" s="161" t="s">
        <v>371</v>
      </c>
      <c r="E9" s="290">
        <v>23.4</v>
      </c>
      <c r="F9" s="160"/>
      <c r="G9" s="316">
        <f>ROUND((E10*F9),2)</f>
        <v>0</v>
      </c>
      <c r="H9" s="112"/>
      <c r="I9" s="113"/>
    </row>
    <row r="10" spans="1:9" ht="33" customHeight="1" thickBot="1" x14ac:dyDescent="0.35">
      <c r="A10" s="288" t="s">
        <v>556</v>
      </c>
      <c r="B10" s="271">
        <f t="shared" si="2"/>
        <v>3.3000000000000003</v>
      </c>
      <c r="C10" s="289" t="s">
        <v>502</v>
      </c>
      <c r="D10" s="161" t="s">
        <v>371</v>
      </c>
      <c r="E10" s="290">
        <v>23.4</v>
      </c>
      <c r="F10" s="160"/>
      <c r="G10" s="316">
        <f>ROUND((E11*F10),2)</f>
        <v>0</v>
      </c>
      <c r="H10" s="112"/>
      <c r="I10" s="113"/>
    </row>
    <row r="11" spans="1:9" ht="33" customHeight="1" thickBot="1" x14ac:dyDescent="0.35">
      <c r="A11" s="288" t="s">
        <v>556</v>
      </c>
      <c r="B11" s="271">
        <f t="shared" si="2"/>
        <v>3.4000000000000004</v>
      </c>
      <c r="C11" s="289" t="s">
        <v>560</v>
      </c>
      <c r="D11" s="161" t="s">
        <v>371</v>
      </c>
      <c r="E11" s="290">
        <v>21</v>
      </c>
      <c r="F11" s="160"/>
      <c r="G11" s="316">
        <f>ROUND((E12*F11),2)</f>
        <v>0</v>
      </c>
      <c r="H11" s="112"/>
      <c r="I11" s="113"/>
    </row>
    <row r="12" spans="1:9" ht="33" customHeight="1" thickBot="1" x14ac:dyDescent="0.35">
      <c r="A12" s="283" t="s">
        <v>556</v>
      </c>
      <c r="B12" s="305">
        <f t="shared" si="2"/>
        <v>3.5000000000000004</v>
      </c>
      <c r="C12" s="285" t="s">
        <v>501</v>
      </c>
      <c r="D12" s="286" t="s">
        <v>371</v>
      </c>
      <c r="E12" s="324">
        <v>2.4</v>
      </c>
      <c r="F12" s="160"/>
      <c r="G12" s="315">
        <f t="shared" si="0"/>
        <v>0</v>
      </c>
      <c r="H12" s="110" t="s">
        <v>407</v>
      </c>
      <c r="I12" s="111">
        <f>ROUND(SUM(G8:G12),2)</f>
        <v>0</v>
      </c>
    </row>
    <row r="13" spans="1:9" ht="33" customHeight="1" thickBot="1" x14ac:dyDescent="0.35">
      <c r="A13" s="273" t="s">
        <v>582</v>
      </c>
      <c r="B13" s="292">
        <v>4.0999999999999996</v>
      </c>
      <c r="C13" s="275" t="s">
        <v>562</v>
      </c>
      <c r="D13" s="276" t="s">
        <v>371</v>
      </c>
      <c r="E13" s="287">
        <v>150.4</v>
      </c>
      <c r="F13" s="160"/>
      <c r="G13" s="313">
        <f t="shared" si="0"/>
        <v>0</v>
      </c>
      <c r="H13" s="107"/>
      <c r="I13" s="107"/>
    </row>
    <row r="14" spans="1:9" ht="33" customHeight="1" thickBot="1" x14ac:dyDescent="0.35">
      <c r="A14" s="288" t="s">
        <v>582</v>
      </c>
      <c r="B14" s="271">
        <f t="shared" ref="B14:B20" si="3">B13+0.1</f>
        <v>4.1999999999999993</v>
      </c>
      <c r="C14" s="289" t="s">
        <v>563</v>
      </c>
      <c r="D14" s="161" t="s">
        <v>371</v>
      </c>
      <c r="E14" s="162">
        <v>154.6</v>
      </c>
      <c r="F14" s="160"/>
      <c r="G14" s="316">
        <f t="shared" si="0"/>
        <v>0</v>
      </c>
      <c r="H14" s="107"/>
      <c r="I14" s="107"/>
    </row>
    <row r="15" spans="1:9" ht="33" customHeight="1" thickBot="1" x14ac:dyDescent="0.35">
      <c r="A15" s="288" t="s">
        <v>582</v>
      </c>
      <c r="B15" s="271">
        <f t="shared" si="3"/>
        <v>4.2999999999999989</v>
      </c>
      <c r="C15" s="289" t="s">
        <v>583</v>
      </c>
      <c r="D15" s="161" t="s">
        <v>371</v>
      </c>
      <c r="E15" s="162">
        <v>62</v>
      </c>
      <c r="F15" s="160"/>
      <c r="G15" s="316">
        <f t="shared" si="0"/>
        <v>0</v>
      </c>
      <c r="H15" s="107"/>
      <c r="I15" s="107"/>
    </row>
    <row r="16" spans="1:9" ht="33" customHeight="1" thickBot="1" x14ac:dyDescent="0.35">
      <c r="A16" s="288" t="s">
        <v>582</v>
      </c>
      <c r="B16" s="271">
        <f t="shared" si="3"/>
        <v>4.3999999999999986</v>
      </c>
      <c r="C16" s="289" t="s">
        <v>584</v>
      </c>
      <c r="D16" s="161" t="s">
        <v>371</v>
      </c>
      <c r="E16" s="162">
        <v>62</v>
      </c>
      <c r="F16" s="160"/>
      <c r="G16" s="316">
        <f t="shared" si="0"/>
        <v>0</v>
      </c>
      <c r="H16" s="166"/>
      <c r="I16" s="166"/>
    </row>
    <row r="17" spans="1:9" ht="33" customHeight="1" thickBot="1" x14ac:dyDescent="0.35">
      <c r="A17" s="288" t="s">
        <v>582</v>
      </c>
      <c r="B17" s="271">
        <f t="shared" si="3"/>
        <v>4.4999999999999982</v>
      </c>
      <c r="C17" s="289" t="s">
        <v>567</v>
      </c>
      <c r="D17" s="294" t="s">
        <v>14</v>
      </c>
      <c r="E17" s="162">
        <v>7.7</v>
      </c>
      <c r="F17" s="160"/>
      <c r="G17" s="316">
        <f t="shared" si="0"/>
        <v>0</v>
      </c>
      <c r="H17" s="112"/>
      <c r="I17" s="113"/>
    </row>
    <row r="18" spans="1:9" ht="33" customHeight="1" thickBot="1" x14ac:dyDescent="0.35">
      <c r="A18" s="278" t="s">
        <v>582</v>
      </c>
      <c r="B18" s="279">
        <f t="shared" si="3"/>
        <v>4.5999999999999979</v>
      </c>
      <c r="C18" s="280" t="s">
        <v>564</v>
      </c>
      <c r="D18" s="281" t="s">
        <v>14</v>
      </c>
      <c r="E18" s="326">
        <v>37.299999999999997</v>
      </c>
      <c r="F18" s="160"/>
      <c r="G18" s="314">
        <f t="shared" si="0"/>
        <v>0</v>
      </c>
      <c r="H18" s="110" t="s">
        <v>91</v>
      </c>
      <c r="I18" s="111">
        <f>ROUND(SUM(G13:G18),2)</f>
        <v>0</v>
      </c>
    </row>
    <row r="19" spans="1:9" ht="33" customHeight="1" thickBot="1" x14ac:dyDescent="0.35">
      <c r="A19" s="273" t="s">
        <v>565</v>
      </c>
      <c r="B19" s="327">
        <v>5.0999999999999996</v>
      </c>
      <c r="C19" s="275" t="s">
        <v>566</v>
      </c>
      <c r="D19" s="303" t="s">
        <v>14</v>
      </c>
      <c r="E19" s="277">
        <v>14</v>
      </c>
      <c r="F19" s="160"/>
      <c r="G19" s="313">
        <f t="shared" si="0"/>
        <v>0</v>
      </c>
      <c r="H19" s="112"/>
      <c r="I19" s="113"/>
    </row>
    <row r="20" spans="1:9" ht="33" customHeight="1" thickBot="1" x14ac:dyDescent="0.35">
      <c r="A20" s="278" t="s">
        <v>565</v>
      </c>
      <c r="B20" s="279">
        <f t="shared" si="3"/>
        <v>5.1999999999999993</v>
      </c>
      <c r="C20" s="280" t="s">
        <v>567</v>
      </c>
      <c r="D20" s="281" t="s">
        <v>14</v>
      </c>
      <c r="E20" s="282">
        <v>14</v>
      </c>
      <c r="F20" s="160"/>
      <c r="G20" s="314">
        <f t="shared" si="0"/>
        <v>0</v>
      </c>
      <c r="H20" s="110" t="s">
        <v>97</v>
      </c>
      <c r="I20" s="111">
        <f>ROUND(SUM(G19:G20),2)</f>
        <v>0</v>
      </c>
    </row>
    <row r="21" spans="1:9" ht="33" customHeight="1" thickBot="1" x14ac:dyDescent="0.35">
      <c r="A21" s="288" t="s">
        <v>568</v>
      </c>
      <c r="B21" s="300">
        <v>6.1</v>
      </c>
      <c r="C21" s="289" t="s">
        <v>497</v>
      </c>
      <c r="D21" s="294" t="s">
        <v>25</v>
      </c>
      <c r="E21" s="301">
        <v>3</v>
      </c>
      <c r="F21" s="160"/>
      <c r="G21" s="316">
        <f t="shared" si="0"/>
        <v>0</v>
      </c>
      <c r="H21" s="110" t="s">
        <v>165</v>
      </c>
      <c r="I21" s="111">
        <f>ROUND(SUM(G21),2)</f>
        <v>0</v>
      </c>
    </row>
    <row r="22" spans="1:9" ht="33" customHeight="1" thickBot="1" x14ac:dyDescent="0.35">
      <c r="A22" s="273" t="s">
        <v>569</v>
      </c>
      <c r="B22" s="292">
        <v>7.1</v>
      </c>
      <c r="C22" s="275" t="s">
        <v>495</v>
      </c>
      <c r="D22" s="276" t="s">
        <v>371</v>
      </c>
      <c r="E22" s="302">
        <v>39.1</v>
      </c>
      <c r="F22" s="160"/>
      <c r="G22" s="313">
        <f t="shared" si="0"/>
        <v>0</v>
      </c>
      <c r="H22" s="110" t="s">
        <v>570</v>
      </c>
      <c r="I22" s="111">
        <f>ROUND(SUM(G22),2)</f>
        <v>0</v>
      </c>
    </row>
    <row r="23" spans="1:9" ht="33" customHeight="1" thickBot="1" x14ac:dyDescent="0.35">
      <c r="A23" s="273" t="s">
        <v>585</v>
      </c>
      <c r="B23" s="292">
        <v>8.1</v>
      </c>
      <c r="C23" s="275" t="s">
        <v>586</v>
      </c>
      <c r="D23" s="303" t="s">
        <v>14</v>
      </c>
      <c r="E23" s="304">
        <v>16</v>
      </c>
      <c r="F23" s="160"/>
      <c r="G23" s="313">
        <f>ROUND((E23*F23),2)</f>
        <v>0</v>
      </c>
      <c r="H23" s="112"/>
      <c r="I23" s="113"/>
    </row>
    <row r="24" spans="1:9" ht="33" customHeight="1" thickBot="1" x14ac:dyDescent="0.35">
      <c r="A24" s="283" t="s">
        <v>585</v>
      </c>
      <c r="B24" s="305">
        <f t="shared" ref="B24" si="4">B23+0.1</f>
        <v>8.1999999999999993</v>
      </c>
      <c r="C24" s="285" t="s">
        <v>587</v>
      </c>
      <c r="D24" s="306" t="s">
        <v>14</v>
      </c>
      <c r="E24" s="307">
        <v>16</v>
      </c>
      <c r="F24" s="160"/>
      <c r="G24" s="315">
        <f>ROUND((E24*F24),2)</f>
        <v>0</v>
      </c>
      <c r="H24" s="110" t="s">
        <v>573</v>
      </c>
      <c r="I24" s="111">
        <f>ROUND(SUM(G23:G24),2)</f>
        <v>0</v>
      </c>
    </row>
    <row r="25" spans="1:9" ht="41.25" customHeight="1" thickBot="1" x14ac:dyDescent="0.35">
      <c r="A25" s="273" t="s">
        <v>588</v>
      </c>
      <c r="B25" s="292">
        <v>9.1</v>
      </c>
      <c r="C25" s="275" t="s">
        <v>493</v>
      </c>
      <c r="D25" s="308" t="s">
        <v>11</v>
      </c>
      <c r="E25" s="308">
        <v>1</v>
      </c>
      <c r="F25" s="160"/>
      <c r="G25" s="313">
        <f t="shared" si="0"/>
        <v>0</v>
      </c>
      <c r="H25" s="112"/>
      <c r="I25" s="113"/>
    </row>
    <row r="26" spans="1:9" ht="37.5" customHeight="1" thickBot="1" x14ac:dyDescent="0.35">
      <c r="A26" s="295" t="s">
        <v>588</v>
      </c>
      <c r="B26" s="279">
        <f t="shared" ref="B26" si="5">B25+0.1</f>
        <v>9.1999999999999993</v>
      </c>
      <c r="C26" s="280" t="s">
        <v>572</v>
      </c>
      <c r="D26" s="309" t="s">
        <v>11</v>
      </c>
      <c r="E26" s="309">
        <v>1</v>
      </c>
      <c r="F26" s="160"/>
      <c r="G26" s="314">
        <f t="shared" si="0"/>
        <v>0</v>
      </c>
      <c r="H26" s="110" t="s">
        <v>589</v>
      </c>
      <c r="I26" s="111">
        <f>ROUND(SUM(G25:G26),2)</f>
        <v>0</v>
      </c>
    </row>
    <row r="27" spans="1:9" ht="71.25" customHeight="1" x14ac:dyDescent="0.3">
      <c r="A27" s="310"/>
      <c r="B27" s="311"/>
      <c r="C27" s="310"/>
      <c r="D27" s="312"/>
      <c r="E27" s="312"/>
      <c r="F27" s="163" t="s">
        <v>843</v>
      </c>
      <c r="G27" s="265">
        <f>SUM(G4:G26)</f>
        <v>0</v>
      </c>
      <c r="H27" s="318"/>
      <c r="I27" s="166"/>
    </row>
  </sheetData>
  <mergeCells count="2">
    <mergeCell ref="A1:G1"/>
    <mergeCell ref="A2:G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3B88-C30F-43CC-AA72-EB07DAA4DCD5}">
  <dimension ref="A1:J44"/>
  <sheetViews>
    <sheetView zoomScale="40" zoomScaleNormal="40" workbookViewId="0">
      <selection activeCell="E36" sqref="E36"/>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30" customHeight="1" thickBot="1" x14ac:dyDescent="0.35">
      <c r="A1" s="465" t="s">
        <v>552</v>
      </c>
      <c r="B1" s="466"/>
      <c r="C1" s="466"/>
      <c r="D1" s="466"/>
      <c r="E1" s="466"/>
      <c r="F1" s="466"/>
      <c r="G1" s="467"/>
    </row>
    <row r="2" spans="1:10" ht="30" customHeight="1" thickBot="1" x14ac:dyDescent="0.35">
      <c r="A2" s="468" t="s">
        <v>844</v>
      </c>
      <c r="B2" s="469"/>
      <c r="C2" s="469"/>
      <c r="D2" s="469"/>
      <c r="E2" s="469"/>
      <c r="F2" s="469"/>
      <c r="G2" s="470"/>
      <c r="H2" s="102"/>
      <c r="I2" s="102"/>
    </row>
    <row r="3" spans="1:10" ht="30" customHeight="1" thickBot="1" x14ac:dyDescent="0.35">
      <c r="A3" s="175" t="s">
        <v>1</v>
      </c>
      <c r="B3" s="176" t="s">
        <v>2</v>
      </c>
      <c r="C3" s="176" t="s">
        <v>3</v>
      </c>
      <c r="D3" s="176" t="s">
        <v>4</v>
      </c>
      <c r="E3" s="177" t="s">
        <v>5</v>
      </c>
      <c r="F3" s="178" t="s">
        <v>364</v>
      </c>
      <c r="G3" s="179" t="s">
        <v>7</v>
      </c>
      <c r="H3" s="107"/>
      <c r="I3" s="107"/>
    </row>
    <row r="4" spans="1:10" ht="30" customHeight="1" thickBot="1" x14ac:dyDescent="0.35">
      <c r="A4" s="11" t="s">
        <v>511</v>
      </c>
      <c r="B4" s="180">
        <v>1.1000000000000001</v>
      </c>
      <c r="C4" s="181" t="s">
        <v>10</v>
      </c>
      <c r="D4" s="182" t="s">
        <v>11</v>
      </c>
      <c r="E4" s="183">
        <v>1</v>
      </c>
      <c r="F4" s="184"/>
      <c r="G4" s="16">
        <f t="shared" ref="G4:G30" si="0">ROUND((E4*F4),2)</f>
        <v>0</v>
      </c>
      <c r="H4" s="107"/>
      <c r="I4" s="107"/>
      <c r="J4" s="58"/>
    </row>
    <row r="5" spans="1:10" ht="30" customHeight="1" thickBot="1" x14ac:dyDescent="0.35">
      <c r="A5" s="17" t="s">
        <v>511</v>
      </c>
      <c r="B5" s="185">
        <f>B4+0.1</f>
        <v>1.2000000000000002</v>
      </c>
      <c r="C5" s="186" t="s">
        <v>512</v>
      </c>
      <c r="D5" s="187" t="s">
        <v>594</v>
      </c>
      <c r="E5" s="188">
        <v>8.9999999999999993E-3</v>
      </c>
      <c r="F5" s="184"/>
      <c r="G5" s="22">
        <f t="shared" si="0"/>
        <v>0</v>
      </c>
      <c r="H5" s="107"/>
      <c r="I5" s="107"/>
      <c r="J5" s="58"/>
    </row>
    <row r="6" spans="1:10" ht="30" customHeight="1" thickBot="1" x14ac:dyDescent="0.35">
      <c r="A6" s="17" t="s">
        <v>511</v>
      </c>
      <c r="B6" s="185">
        <f t="shared" ref="B6:B12" si="1">B5+0.1</f>
        <v>1.3000000000000003</v>
      </c>
      <c r="C6" s="186" t="s">
        <v>513</v>
      </c>
      <c r="D6" s="187" t="s">
        <v>594</v>
      </c>
      <c r="E6" s="188">
        <v>0.02</v>
      </c>
      <c r="F6" s="184"/>
      <c r="G6" s="22">
        <f t="shared" si="0"/>
        <v>0</v>
      </c>
      <c r="H6" s="107"/>
      <c r="I6" s="107"/>
      <c r="J6" s="58"/>
    </row>
    <row r="7" spans="1:10" ht="30" customHeight="1" thickBot="1" x14ac:dyDescent="0.35">
      <c r="A7" s="17" t="s">
        <v>511</v>
      </c>
      <c r="B7" s="185">
        <f t="shared" si="1"/>
        <v>1.4000000000000004</v>
      </c>
      <c r="C7" s="186" t="s">
        <v>514</v>
      </c>
      <c r="D7" s="187" t="s">
        <v>594</v>
      </c>
      <c r="E7" s="188">
        <v>2.9000000000000001E-2</v>
      </c>
      <c r="F7" s="184"/>
      <c r="G7" s="22">
        <f t="shared" si="0"/>
        <v>0</v>
      </c>
      <c r="H7" s="107"/>
      <c r="I7" s="107"/>
      <c r="J7" s="58"/>
    </row>
    <row r="8" spans="1:10" ht="30" customHeight="1" thickBot="1" x14ac:dyDescent="0.35">
      <c r="A8" s="17" t="s">
        <v>511</v>
      </c>
      <c r="B8" s="185">
        <f t="shared" si="1"/>
        <v>1.5000000000000004</v>
      </c>
      <c r="C8" s="186" t="s">
        <v>515</v>
      </c>
      <c r="D8" s="187" t="s">
        <v>594</v>
      </c>
      <c r="E8" s="188">
        <v>0.04</v>
      </c>
      <c r="F8" s="184"/>
      <c r="G8" s="22">
        <f t="shared" si="0"/>
        <v>0</v>
      </c>
      <c r="H8" s="107"/>
      <c r="I8" s="107"/>
      <c r="J8" s="58"/>
    </row>
    <row r="9" spans="1:10" ht="30" customHeight="1" thickBot="1" x14ac:dyDescent="0.35">
      <c r="A9" s="17" t="s">
        <v>511</v>
      </c>
      <c r="B9" s="185">
        <f t="shared" si="1"/>
        <v>1.6000000000000005</v>
      </c>
      <c r="C9" s="189" t="s">
        <v>516</v>
      </c>
      <c r="D9" s="187" t="s">
        <v>11</v>
      </c>
      <c r="E9" s="190">
        <v>1</v>
      </c>
      <c r="F9" s="184"/>
      <c r="G9" s="22">
        <f t="shared" si="0"/>
        <v>0</v>
      </c>
      <c r="H9" s="107"/>
      <c r="I9" s="107"/>
      <c r="J9" s="58"/>
    </row>
    <row r="10" spans="1:10" ht="30" customHeight="1" thickBot="1" x14ac:dyDescent="0.35">
      <c r="A10" s="17" t="s">
        <v>511</v>
      </c>
      <c r="B10" s="185">
        <f t="shared" si="1"/>
        <v>1.7000000000000006</v>
      </c>
      <c r="C10" s="191" t="s">
        <v>518</v>
      </c>
      <c r="D10" s="187" t="s">
        <v>14</v>
      </c>
      <c r="E10" s="174">
        <v>12</v>
      </c>
      <c r="F10" s="184"/>
      <c r="G10" s="22">
        <f t="shared" si="0"/>
        <v>0</v>
      </c>
      <c r="H10" s="107"/>
      <c r="I10" s="107"/>
      <c r="J10" s="58"/>
    </row>
    <row r="11" spans="1:10" ht="30" customHeight="1" thickBot="1" x14ac:dyDescent="0.35">
      <c r="A11" s="17" t="s">
        <v>511</v>
      </c>
      <c r="B11" s="185">
        <f t="shared" si="1"/>
        <v>1.8000000000000007</v>
      </c>
      <c r="C11" s="191" t="s">
        <v>519</v>
      </c>
      <c r="D11" s="187" t="s">
        <v>14</v>
      </c>
      <c r="E11" s="174">
        <v>69</v>
      </c>
      <c r="F11" s="184"/>
      <c r="G11" s="22">
        <f>ROUND((E11*F11),2)</f>
        <v>0</v>
      </c>
      <c r="H11" s="107"/>
      <c r="I11" s="107"/>
      <c r="J11" s="58"/>
    </row>
    <row r="12" spans="1:10" ht="30" customHeight="1" thickBot="1" x14ac:dyDescent="0.35">
      <c r="A12" s="17" t="s">
        <v>511</v>
      </c>
      <c r="B12" s="185">
        <f t="shared" si="1"/>
        <v>1.9000000000000008</v>
      </c>
      <c r="C12" s="191" t="s">
        <v>520</v>
      </c>
      <c r="D12" s="187" t="s">
        <v>14</v>
      </c>
      <c r="E12" s="174">
        <v>12</v>
      </c>
      <c r="F12" s="184"/>
      <c r="G12" s="22">
        <f t="shared" si="0"/>
        <v>0</v>
      </c>
      <c r="H12" s="107"/>
      <c r="I12" s="107"/>
      <c r="J12" s="58"/>
    </row>
    <row r="13" spans="1:10" ht="30" customHeight="1" thickBot="1" x14ac:dyDescent="0.35">
      <c r="A13" s="17" t="s">
        <v>511</v>
      </c>
      <c r="B13" s="192">
        <v>1.1000000000000001</v>
      </c>
      <c r="C13" s="191" t="s">
        <v>521</v>
      </c>
      <c r="D13" s="187" t="s">
        <v>14</v>
      </c>
      <c r="E13" s="174">
        <v>29</v>
      </c>
      <c r="F13" s="184"/>
      <c r="G13" s="22">
        <f t="shared" si="0"/>
        <v>0</v>
      </c>
      <c r="H13" s="107"/>
      <c r="I13" s="107"/>
      <c r="J13" s="58"/>
    </row>
    <row r="14" spans="1:10" ht="30" customHeight="1" thickBot="1" x14ac:dyDescent="0.35">
      <c r="A14" s="17" t="s">
        <v>511</v>
      </c>
      <c r="B14" s="192">
        <f>B13+0.01</f>
        <v>1.1100000000000001</v>
      </c>
      <c r="C14" s="191" t="s">
        <v>522</v>
      </c>
      <c r="D14" s="187" t="s">
        <v>11</v>
      </c>
      <c r="E14" s="190">
        <v>2</v>
      </c>
      <c r="F14" s="184"/>
      <c r="G14" s="22">
        <f t="shared" si="0"/>
        <v>0</v>
      </c>
      <c r="H14" s="107"/>
      <c r="I14" s="107"/>
      <c r="J14" s="58"/>
    </row>
    <row r="15" spans="1:10" ht="30" customHeight="1" thickBot="1" x14ac:dyDescent="0.35">
      <c r="A15" s="17" t="s">
        <v>511</v>
      </c>
      <c r="B15" s="192">
        <f t="shared" ref="B15:B20" si="2">B14+0.01</f>
        <v>1.1200000000000001</v>
      </c>
      <c r="C15" s="191" t="s">
        <v>523</v>
      </c>
      <c r="D15" s="187" t="s">
        <v>11</v>
      </c>
      <c r="E15" s="190">
        <v>2</v>
      </c>
      <c r="F15" s="184"/>
      <c r="G15" s="22">
        <f t="shared" si="0"/>
        <v>0</v>
      </c>
      <c r="H15" s="107"/>
      <c r="I15" s="107"/>
      <c r="J15" s="58"/>
    </row>
    <row r="16" spans="1:10" ht="30" customHeight="1" thickBot="1" x14ac:dyDescent="0.35">
      <c r="A16" s="17" t="s">
        <v>511</v>
      </c>
      <c r="B16" s="192">
        <f t="shared" si="2"/>
        <v>1.1300000000000001</v>
      </c>
      <c r="C16" s="191" t="s">
        <v>524</v>
      </c>
      <c r="D16" s="187" t="s">
        <v>11</v>
      </c>
      <c r="E16" s="190">
        <v>2</v>
      </c>
      <c r="F16" s="184"/>
      <c r="G16" s="22">
        <f t="shared" si="0"/>
        <v>0</v>
      </c>
      <c r="H16" s="107"/>
      <c r="I16" s="107"/>
      <c r="J16" s="58"/>
    </row>
    <row r="17" spans="1:10" ht="30" customHeight="1" thickBot="1" x14ac:dyDescent="0.35">
      <c r="A17" s="17" t="s">
        <v>511</v>
      </c>
      <c r="B17" s="192">
        <f t="shared" si="2"/>
        <v>1.1400000000000001</v>
      </c>
      <c r="C17" s="191" t="s">
        <v>595</v>
      </c>
      <c r="D17" s="187" t="s">
        <v>11</v>
      </c>
      <c r="E17" s="190">
        <v>6</v>
      </c>
      <c r="F17" s="184"/>
      <c r="G17" s="22">
        <f t="shared" si="0"/>
        <v>0</v>
      </c>
      <c r="H17" s="107"/>
      <c r="I17" s="107"/>
      <c r="J17" s="58"/>
    </row>
    <row r="18" spans="1:10" ht="30" customHeight="1" thickBot="1" x14ac:dyDescent="0.35">
      <c r="A18" s="17" t="s">
        <v>511</v>
      </c>
      <c r="B18" s="192">
        <f t="shared" si="2"/>
        <v>1.1500000000000001</v>
      </c>
      <c r="C18" s="191" t="s">
        <v>526</v>
      </c>
      <c r="D18" s="187" t="s">
        <v>25</v>
      </c>
      <c r="E18" s="190">
        <v>3</v>
      </c>
      <c r="F18" s="184"/>
      <c r="G18" s="22">
        <f t="shared" si="0"/>
        <v>0</v>
      </c>
      <c r="H18" s="107"/>
      <c r="I18" s="107"/>
      <c r="J18" s="58"/>
    </row>
    <row r="19" spans="1:10" ht="30" customHeight="1" thickBot="1" x14ac:dyDescent="0.35">
      <c r="A19" s="17" t="s">
        <v>511</v>
      </c>
      <c r="B19" s="192">
        <f t="shared" si="2"/>
        <v>1.1600000000000001</v>
      </c>
      <c r="C19" s="191" t="s">
        <v>527</v>
      </c>
      <c r="D19" s="187" t="s">
        <v>11</v>
      </c>
      <c r="E19" s="190">
        <v>3</v>
      </c>
      <c r="F19" s="184"/>
      <c r="G19" s="22">
        <f t="shared" si="0"/>
        <v>0</v>
      </c>
      <c r="H19" s="107"/>
      <c r="I19" s="107"/>
      <c r="J19" s="58"/>
    </row>
    <row r="20" spans="1:10" ht="30" customHeight="1" thickBot="1" x14ac:dyDescent="0.35">
      <c r="A20" s="17" t="s">
        <v>511</v>
      </c>
      <c r="B20" s="192">
        <f t="shared" si="2"/>
        <v>1.1700000000000002</v>
      </c>
      <c r="C20" s="191" t="s">
        <v>528</v>
      </c>
      <c r="D20" s="187" t="s">
        <v>11</v>
      </c>
      <c r="E20" s="190">
        <v>3</v>
      </c>
      <c r="F20" s="184"/>
      <c r="G20" s="22">
        <f t="shared" si="0"/>
        <v>0</v>
      </c>
      <c r="H20" s="107"/>
      <c r="I20" s="107"/>
      <c r="J20" s="58"/>
    </row>
    <row r="21" spans="1:10" ht="30" customHeight="1" thickBot="1" x14ac:dyDescent="0.35">
      <c r="A21" s="17" t="s">
        <v>511</v>
      </c>
      <c r="B21" s="192">
        <f>B20+0.01</f>
        <v>1.1800000000000002</v>
      </c>
      <c r="C21" s="191" t="s">
        <v>225</v>
      </c>
      <c r="D21" s="161" t="s">
        <v>371</v>
      </c>
      <c r="E21" s="174">
        <v>29</v>
      </c>
      <c r="F21" s="184"/>
      <c r="G21" s="22">
        <f t="shared" si="0"/>
        <v>0</v>
      </c>
      <c r="H21" s="107"/>
      <c r="I21" s="107"/>
      <c r="J21" s="58"/>
    </row>
    <row r="22" spans="1:10" ht="30" customHeight="1" thickBot="1" x14ac:dyDescent="0.35">
      <c r="A22" s="17" t="s">
        <v>511</v>
      </c>
      <c r="B22" s="192">
        <f t="shared" ref="B22:B27" si="3">B21+0.01</f>
        <v>1.1900000000000002</v>
      </c>
      <c r="C22" s="191" t="s">
        <v>228</v>
      </c>
      <c r="D22" s="162" t="s">
        <v>558</v>
      </c>
      <c r="E22" s="174">
        <v>10</v>
      </c>
      <c r="F22" s="184"/>
      <c r="G22" s="22">
        <f t="shared" si="0"/>
        <v>0</v>
      </c>
      <c r="H22" s="107"/>
      <c r="I22" s="107"/>
      <c r="J22" s="58"/>
    </row>
    <row r="23" spans="1:10" ht="30" customHeight="1" thickBot="1" x14ac:dyDescent="0.35">
      <c r="A23" s="17" t="s">
        <v>511</v>
      </c>
      <c r="B23" s="192">
        <f t="shared" si="3"/>
        <v>1.2000000000000002</v>
      </c>
      <c r="C23" s="191" t="s">
        <v>597</v>
      </c>
      <c r="D23" s="161" t="s">
        <v>371</v>
      </c>
      <c r="E23" s="174">
        <v>23</v>
      </c>
      <c r="F23" s="184"/>
      <c r="G23" s="22">
        <f t="shared" si="0"/>
        <v>0</v>
      </c>
      <c r="H23" s="107"/>
      <c r="I23" s="107"/>
      <c r="J23" s="58"/>
    </row>
    <row r="24" spans="1:10" ht="30" customHeight="1" thickBot="1" x14ac:dyDescent="0.35">
      <c r="A24" s="17" t="s">
        <v>511</v>
      </c>
      <c r="B24" s="192">
        <f t="shared" si="3"/>
        <v>1.2100000000000002</v>
      </c>
      <c r="C24" s="191" t="s">
        <v>531</v>
      </c>
      <c r="D24" s="187" t="s">
        <v>25</v>
      </c>
      <c r="E24" s="190">
        <v>1</v>
      </c>
      <c r="F24" s="184"/>
      <c r="G24" s="22">
        <f t="shared" si="0"/>
        <v>0</v>
      </c>
      <c r="H24" s="107"/>
      <c r="I24" s="107"/>
      <c r="J24" s="58"/>
    </row>
    <row r="25" spans="1:10" ht="30" customHeight="1" thickBot="1" x14ac:dyDescent="0.35">
      <c r="A25" s="17" t="s">
        <v>511</v>
      </c>
      <c r="B25" s="192">
        <f t="shared" si="3"/>
        <v>1.2200000000000002</v>
      </c>
      <c r="C25" s="191" t="s">
        <v>532</v>
      </c>
      <c r="D25" s="187" t="s">
        <v>25</v>
      </c>
      <c r="E25" s="190">
        <v>1</v>
      </c>
      <c r="F25" s="184"/>
      <c r="G25" s="22">
        <f t="shared" si="0"/>
        <v>0</v>
      </c>
      <c r="H25" s="107"/>
      <c r="I25" s="107"/>
      <c r="J25" s="58"/>
    </row>
    <row r="26" spans="1:10" ht="30" customHeight="1" thickBot="1" x14ac:dyDescent="0.35">
      <c r="A26" s="17" t="s">
        <v>511</v>
      </c>
      <c r="B26" s="209">
        <f t="shared" si="3"/>
        <v>1.2300000000000002</v>
      </c>
      <c r="C26" s="191" t="s">
        <v>533</v>
      </c>
      <c r="D26" s="187" t="s">
        <v>11</v>
      </c>
      <c r="E26" s="190">
        <v>1</v>
      </c>
      <c r="F26" s="184"/>
      <c r="G26" s="22">
        <f t="shared" si="0"/>
        <v>0</v>
      </c>
      <c r="H26" s="107"/>
      <c r="I26" s="107"/>
      <c r="J26" s="58"/>
    </row>
    <row r="27" spans="1:10" ht="30" customHeight="1" thickBot="1" x14ac:dyDescent="0.35">
      <c r="A27" s="117" t="s">
        <v>511</v>
      </c>
      <c r="B27" s="209">
        <f t="shared" si="3"/>
        <v>1.2400000000000002</v>
      </c>
      <c r="C27" s="210" t="s">
        <v>534</v>
      </c>
      <c r="D27" s="211" t="s">
        <v>11</v>
      </c>
      <c r="E27" s="212">
        <v>3</v>
      </c>
      <c r="F27" s="184"/>
      <c r="G27" s="121">
        <f t="shared" si="0"/>
        <v>0</v>
      </c>
      <c r="H27" s="110" t="s">
        <v>32</v>
      </c>
      <c r="I27" s="111">
        <f>ROUND(SUM(G4:G27),2)</f>
        <v>0</v>
      </c>
      <c r="J27" s="58"/>
    </row>
    <row r="28" spans="1:10" ht="140.25" customHeight="1" thickBot="1" x14ac:dyDescent="0.35">
      <c r="A28" s="11" t="s">
        <v>535</v>
      </c>
      <c r="B28" s="180">
        <v>2.1</v>
      </c>
      <c r="C28" s="213" t="s">
        <v>536</v>
      </c>
      <c r="D28" s="182" t="s">
        <v>11</v>
      </c>
      <c r="E28" s="214">
        <v>1</v>
      </c>
      <c r="F28" s="184"/>
      <c r="G28" s="16">
        <f t="shared" si="0"/>
        <v>0</v>
      </c>
      <c r="H28" s="112"/>
      <c r="I28" s="113"/>
      <c r="J28" s="58"/>
    </row>
    <row r="29" spans="1:10" ht="90" customHeight="1" thickBot="1" x14ac:dyDescent="0.35">
      <c r="A29" s="17" t="s">
        <v>535</v>
      </c>
      <c r="B29" s="185">
        <f>B28+0.1</f>
        <v>2.2000000000000002</v>
      </c>
      <c r="C29" s="191" t="s">
        <v>596</v>
      </c>
      <c r="D29" s="187" t="s">
        <v>14</v>
      </c>
      <c r="E29" s="174">
        <v>81</v>
      </c>
      <c r="F29" s="184"/>
      <c r="G29" s="22">
        <f t="shared" si="0"/>
        <v>0</v>
      </c>
      <c r="H29" s="112"/>
      <c r="I29" s="113"/>
      <c r="J29" s="58"/>
    </row>
    <row r="30" spans="1:10" ht="67.5" customHeight="1" thickBot="1" x14ac:dyDescent="0.35">
      <c r="A30" s="17" t="s">
        <v>535</v>
      </c>
      <c r="B30" s="185">
        <f t="shared" ref="B30:B36" si="4">B29+0.1</f>
        <v>2.3000000000000003</v>
      </c>
      <c r="C30" s="191" t="s">
        <v>538</v>
      </c>
      <c r="D30" s="187" t="s">
        <v>14</v>
      </c>
      <c r="E30" s="174">
        <v>12</v>
      </c>
      <c r="F30" s="184"/>
      <c r="G30" s="22">
        <f t="shared" si="0"/>
        <v>0</v>
      </c>
      <c r="H30" s="112"/>
      <c r="I30" s="113"/>
      <c r="J30" s="58"/>
    </row>
    <row r="31" spans="1:10" ht="30" customHeight="1" thickBot="1" x14ac:dyDescent="0.35">
      <c r="A31" s="17" t="s">
        <v>535</v>
      </c>
      <c r="B31" s="185">
        <f t="shared" si="4"/>
        <v>2.4000000000000004</v>
      </c>
      <c r="C31" s="201" t="s">
        <v>539</v>
      </c>
      <c r="D31" s="187" t="s">
        <v>11</v>
      </c>
      <c r="E31" s="202">
        <v>2</v>
      </c>
      <c r="F31" s="184"/>
      <c r="G31" s="22">
        <f>ROUND((E31*F31),2)</f>
        <v>0</v>
      </c>
      <c r="H31" s="107"/>
      <c r="I31" s="107"/>
      <c r="J31" s="58"/>
    </row>
    <row r="32" spans="1:10" ht="30" customHeight="1" thickBot="1" x14ac:dyDescent="0.35">
      <c r="A32" s="17" t="s">
        <v>535</v>
      </c>
      <c r="B32" s="185">
        <f t="shared" si="4"/>
        <v>2.5000000000000004</v>
      </c>
      <c r="C32" s="189" t="s">
        <v>540</v>
      </c>
      <c r="D32" s="187" t="s">
        <v>11</v>
      </c>
      <c r="E32" s="202">
        <v>2</v>
      </c>
      <c r="F32" s="184"/>
      <c r="G32" s="22">
        <f t="shared" ref="G32:G43" si="5">ROUND((E32*F32),2)</f>
        <v>0</v>
      </c>
      <c r="H32" s="107"/>
      <c r="I32" s="107"/>
      <c r="J32" s="58"/>
    </row>
    <row r="33" spans="1:10" ht="42" customHeight="1" thickBot="1" x14ac:dyDescent="0.35">
      <c r="A33" s="17" t="s">
        <v>535</v>
      </c>
      <c r="B33" s="185">
        <f t="shared" si="4"/>
        <v>2.6000000000000005</v>
      </c>
      <c r="C33" s="201" t="s">
        <v>541</v>
      </c>
      <c r="D33" s="187" t="s">
        <v>11</v>
      </c>
      <c r="E33" s="202">
        <v>2</v>
      </c>
      <c r="F33" s="184"/>
      <c r="G33" s="22">
        <f t="shared" si="5"/>
        <v>0</v>
      </c>
      <c r="H33" s="107"/>
      <c r="I33" s="107"/>
      <c r="J33" s="58"/>
    </row>
    <row r="34" spans="1:10" ht="30" customHeight="1" thickBot="1" x14ac:dyDescent="0.35">
      <c r="A34" s="17" t="s">
        <v>535</v>
      </c>
      <c r="B34" s="185">
        <f t="shared" si="4"/>
        <v>2.7000000000000006</v>
      </c>
      <c r="C34" s="201" t="s">
        <v>542</v>
      </c>
      <c r="D34" s="187" t="s">
        <v>25</v>
      </c>
      <c r="E34" s="202">
        <v>2</v>
      </c>
      <c r="F34" s="184"/>
      <c r="G34" s="22">
        <f t="shared" si="5"/>
        <v>0</v>
      </c>
      <c r="H34" s="107"/>
      <c r="I34" s="107"/>
      <c r="J34" s="58"/>
    </row>
    <row r="35" spans="1:10" ht="48.75" customHeight="1" thickBot="1" x14ac:dyDescent="0.35">
      <c r="A35" s="17" t="s">
        <v>535</v>
      </c>
      <c r="B35" s="185">
        <f t="shared" si="4"/>
        <v>2.8000000000000007</v>
      </c>
      <c r="C35" s="201" t="s">
        <v>543</v>
      </c>
      <c r="D35" s="187" t="s">
        <v>11</v>
      </c>
      <c r="E35" s="202">
        <v>2</v>
      </c>
      <c r="F35" s="184"/>
      <c r="G35" s="22">
        <f t="shared" si="5"/>
        <v>0</v>
      </c>
      <c r="H35" s="107"/>
      <c r="I35" s="107"/>
      <c r="J35" s="58"/>
    </row>
    <row r="36" spans="1:10" ht="64.5" customHeight="1" thickBot="1" x14ac:dyDescent="0.35">
      <c r="A36" s="17" t="s">
        <v>535</v>
      </c>
      <c r="B36" s="185">
        <f t="shared" si="4"/>
        <v>2.9000000000000008</v>
      </c>
      <c r="C36" s="201" t="s">
        <v>544</v>
      </c>
      <c r="D36" s="187" t="s">
        <v>11</v>
      </c>
      <c r="E36" s="202">
        <v>6</v>
      </c>
      <c r="F36" s="184"/>
      <c r="G36" s="22">
        <f t="shared" si="5"/>
        <v>0</v>
      </c>
      <c r="H36" s="107"/>
      <c r="I36" s="107"/>
      <c r="J36" s="58"/>
    </row>
    <row r="37" spans="1:10" ht="47.25" customHeight="1" thickBot="1" x14ac:dyDescent="0.35">
      <c r="A37" s="17" t="s">
        <v>535</v>
      </c>
      <c r="B37" s="192">
        <v>2.1</v>
      </c>
      <c r="C37" s="201" t="s">
        <v>545</v>
      </c>
      <c r="D37" s="187" t="s">
        <v>14</v>
      </c>
      <c r="E37" s="174">
        <v>29</v>
      </c>
      <c r="F37" s="184"/>
      <c r="G37" s="22">
        <f t="shared" si="5"/>
        <v>0</v>
      </c>
      <c r="H37" s="107"/>
      <c r="I37" s="107"/>
      <c r="J37" s="58"/>
    </row>
    <row r="38" spans="1:10" ht="37.5" customHeight="1" thickBot="1" x14ac:dyDescent="0.35">
      <c r="A38" s="17" t="s">
        <v>535</v>
      </c>
      <c r="B38" s="185">
        <f>B37+0.01</f>
        <v>2.11</v>
      </c>
      <c r="C38" s="201" t="s">
        <v>546</v>
      </c>
      <c r="D38" s="187" t="s">
        <v>14</v>
      </c>
      <c r="E38" s="174">
        <v>29</v>
      </c>
      <c r="F38" s="184"/>
      <c r="G38" s="22">
        <f t="shared" si="5"/>
        <v>0</v>
      </c>
      <c r="H38" s="107"/>
      <c r="I38" s="107"/>
      <c r="J38" s="58"/>
    </row>
    <row r="39" spans="1:10" ht="42" customHeight="1" thickBot="1" x14ac:dyDescent="0.35">
      <c r="A39" s="24" t="s">
        <v>535</v>
      </c>
      <c r="B39" s="203">
        <f>B38+0.01</f>
        <v>2.1199999999999997</v>
      </c>
      <c r="C39" s="204" t="s">
        <v>547</v>
      </c>
      <c r="D39" s="195" t="s">
        <v>14</v>
      </c>
      <c r="E39" s="205">
        <v>40</v>
      </c>
      <c r="F39" s="184"/>
      <c r="G39" s="28">
        <f t="shared" si="5"/>
        <v>0</v>
      </c>
      <c r="H39" s="110" t="s">
        <v>49</v>
      </c>
      <c r="I39" s="111">
        <f>ROUND(SUM(G28:G39),2)</f>
        <v>0</v>
      </c>
      <c r="J39" s="58"/>
    </row>
    <row r="40" spans="1:10" ht="42" customHeight="1" thickBot="1" x14ac:dyDescent="0.35">
      <c r="A40" s="122" t="s">
        <v>548</v>
      </c>
      <c r="B40" s="197">
        <v>3.1</v>
      </c>
      <c r="C40" s="198" t="s">
        <v>549</v>
      </c>
      <c r="D40" s="206" t="s">
        <v>25</v>
      </c>
      <c r="E40" s="207">
        <v>21</v>
      </c>
      <c r="F40" s="184"/>
      <c r="G40" s="151">
        <f t="shared" si="5"/>
        <v>0</v>
      </c>
      <c r="H40" s="107"/>
      <c r="I40" s="107"/>
      <c r="J40" s="58"/>
    </row>
    <row r="41" spans="1:10" ht="42" customHeight="1" thickBot="1" x14ac:dyDescent="0.35">
      <c r="A41" s="17" t="s">
        <v>548</v>
      </c>
      <c r="B41" s="185">
        <f>B40+0.1</f>
        <v>3.2</v>
      </c>
      <c r="C41" s="191" t="s">
        <v>550</v>
      </c>
      <c r="D41" s="208" t="s">
        <v>14</v>
      </c>
      <c r="E41" s="174">
        <v>12</v>
      </c>
      <c r="F41" s="184"/>
      <c r="G41" s="22">
        <f t="shared" si="5"/>
        <v>0</v>
      </c>
      <c r="H41" s="107"/>
      <c r="I41" s="107"/>
      <c r="J41" s="58"/>
    </row>
    <row r="42" spans="1:10" ht="42" customHeight="1" thickBot="1" x14ac:dyDescent="0.35">
      <c r="A42" s="117" t="s">
        <v>548</v>
      </c>
      <c r="B42" s="232">
        <f>B41+0.1</f>
        <v>3.3000000000000003</v>
      </c>
      <c r="C42" s="210" t="s">
        <v>551</v>
      </c>
      <c r="D42" s="233" t="s">
        <v>25</v>
      </c>
      <c r="E42" s="212">
        <v>3</v>
      </c>
      <c r="F42" s="184"/>
      <c r="G42" s="121">
        <f t="shared" si="5"/>
        <v>0</v>
      </c>
      <c r="H42" s="110" t="s">
        <v>407</v>
      </c>
      <c r="I42" s="111">
        <f>ROUND(SUM(G40:G42),2)</f>
        <v>0</v>
      </c>
      <c r="J42" s="58"/>
    </row>
    <row r="43" spans="1:10" ht="42" customHeight="1" x14ac:dyDescent="0.3">
      <c r="A43" s="90" t="s">
        <v>649</v>
      </c>
      <c r="B43" s="185"/>
      <c r="C43" s="191" t="s">
        <v>650</v>
      </c>
      <c r="D43" s="187" t="s">
        <v>11</v>
      </c>
      <c r="E43" s="190">
        <v>1</v>
      </c>
      <c r="F43" s="184"/>
      <c r="G43" s="91">
        <f t="shared" si="5"/>
        <v>0</v>
      </c>
      <c r="H43" s="112"/>
      <c r="I43" s="113"/>
      <c r="J43" s="58"/>
    </row>
    <row r="44" spans="1:10" ht="51" customHeight="1" x14ac:dyDescent="0.3">
      <c r="A44" s="133"/>
      <c r="B44" s="134"/>
      <c r="C44" s="133"/>
      <c r="D44" s="132"/>
      <c r="E44" s="132"/>
      <c r="F44" s="131" t="s">
        <v>833</v>
      </c>
      <c r="G44" s="152">
        <f>SUM(G4:G43)</f>
        <v>0</v>
      </c>
      <c r="H44" s="252"/>
      <c r="I44" s="58"/>
      <c r="J44" s="58"/>
    </row>
  </sheetData>
  <mergeCells count="2">
    <mergeCell ref="A1:G1"/>
    <mergeCell ref="A2:G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21B26-7CB1-4A96-A6B9-C4142BD0FC82}">
  <dimension ref="A1:K22"/>
  <sheetViews>
    <sheetView zoomScale="60" zoomScaleNormal="60" workbookViewId="0">
      <selection activeCell="C14" sqref="C14"/>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1" ht="33" customHeight="1" thickBot="1" x14ac:dyDescent="0.35">
      <c r="A1" s="465" t="s">
        <v>552</v>
      </c>
      <c r="B1" s="466"/>
      <c r="C1" s="466"/>
      <c r="D1" s="466"/>
      <c r="E1" s="466"/>
      <c r="F1" s="466"/>
      <c r="G1" s="467"/>
    </row>
    <row r="2" spans="1:11" ht="33" customHeight="1" thickBot="1" x14ac:dyDescent="0.35">
      <c r="A2" s="471" t="s">
        <v>845</v>
      </c>
      <c r="B2" s="472"/>
      <c r="C2" s="472"/>
      <c r="D2" s="472"/>
      <c r="E2" s="472"/>
      <c r="F2" s="472"/>
      <c r="G2" s="473"/>
      <c r="H2" s="102"/>
      <c r="I2" s="102"/>
    </row>
    <row r="3" spans="1:11" ht="33" customHeight="1" thickBot="1" x14ac:dyDescent="0.35">
      <c r="A3" s="272" t="s">
        <v>1</v>
      </c>
      <c r="B3" s="156" t="s">
        <v>2</v>
      </c>
      <c r="C3" s="156" t="s">
        <v>3</v>
      </c>
      <c r="D3" s="156" t="s">
        <v>4</v>
      </c>
      <c r="E3" s="157" t="s">
        <v>5</v>
      </c>
      <c r="F3" s="158" t="s">
        <v>553</v>
      </c>
      <c r="G3" s="159" t="s">
        <v>7</v>
      </c>
      <c r="H3" s="107"/>
      <c r="I3" s="107"/>
    </row>
    <row r="4" spans="1:11" ht="33" customHeight="1" thickBot="1" x14ac:dyDescent="0.35">
      <c r="A4" s="273" t="s">
        <v>8</v>
      </c>
      <c r="B4" s="274">
        <f>1.1</f>
        <v>1.1000000000000001</v>
      </c>
      <c r="C4" s="275" t="s">
        <v>508</v>
      </c>
      <c r="D4" s="303" t="s">
        <v>25</v>
      </c>
      <c r="E4" s="319">
        <v>5</v>
      </c>
      <c r="F4" s="160"/>
      <c r="G4" s="313">
        <f>ROUND((E4*F4),2)</f>
        <v>0</v>
      </c>
      <c r="H4" s="107"/>
      <c r="I4" s="107"/>
      <c r="J4" s="166"/>
      <c r="K4" s="166"/>
    </row>
    <row r="5" spans="1:11" ht="33" customHeight="1" thickBot="1" x14ac:dyDescent="0.35">
      <c r="A5" s="288" t="s">
        <v>8</v>
      </c>
      <c r="B5" s="268">
        <f>B4+0.1</f>
        <v>1.2000000000000002</v>
      </c>
      <c r="C5" s="289" t="s">
        <v>507</v>
      </c>
      <c r="D5" s="294" t="s">
        <v>25</v>
      </c>
      <c r="E5" s="320">
        <v>3</v>
      </c>
      <c r="F5" s="160"/>
      <c r="G5" s="316">
        <f>ROUND((E5*F5),2)</f>
        <v>0</v>
      </c>
      <c r="H5" s="107"/>
      <c r="I5" s="107"/>
      <c r="J5" s="166"/>
      <c r="K5" s="166"/>
    </row>
    <row r="6" spans="1:11" ht="33" customHeight="1" thickBot="1" x14ac:dyDescent="0.35">
      <c r="A6" s="288" t="s">
        <v>8</v>
      </c>
      <c r="B6" s="268">
        <f t="shared" ref="B6" si="0">B5+0.1</f>
        <v>1.3000000000000003</v>
      </c>
      <c r="C6" s="321" t="s">
        <v>574</v>
      </c>
      <c r="D6" s="161" t="s">
        <v>371</v>
      </c>
      <c r="E6" s="290">
        <v>55.8</v>
      </c>
      <c r="F6" s="160"/>
      <c r="G6" s="316">
        <f t="shared" ref="G6:G21" si="1">ROUND((E6*F6),2)</f>
        <v>0</v>
      </c>
      <c r="H6" s="107"/>
      <c r="I6" s="107"/>
      <c r="J6" s="166"/>
      <c r="K6" s="166"/>
    </row>
    <row r="7" spans="1:11" ht="33" customHeight="1" thickBot="1" x14ac:dyDescent="0.35">
      <c r="A7" s="283" t="s">
        <v>8</v>
      </c>
      <c r="B7" s="322">
        <f>B5+0.1</f>
        <v>1.3000000000000003</v>
      </c>
      <c r="C7" s="323" t="s">
        <v>555</v>
      </c>
      <c r="D7" s="306" t="s">
        <v>14</v>
      </c>
      <c r="E7" s="324">
        <v>5</v>
      </c>
      <c r="F7" s="160"/>
      <c r="G7" s="316">
        <f t="shared" si="1"/>
        <v>0</v>
      </c>
      <c r="H7" s="107"/>
      <c r="I7" s="107"/>
      <c r="J7" s="166"/>
      <c r="K7" s="166"/>
    </row>
    <row r="8" spans="1:11" ht="33" customHeight="1" thickBot="1" x14ac:dyDescent="0.35">
      <c r="A8" s="283" t="s">
        <v>8</v>
      </c>
      <c r="B8" s="322">
        <f>B6+0.1</f>
        <v>1.4000000000000004</v>
      </c>
      <c r="C8" s="323" t="s">
        <v>575</v>
      </c>
      <c r="D8" s="306" t="s">
        <v>14</v>
      </c>
      <c r="E8" s="324">
        <v>5</v>
      </c>
      <c r="F8" s="429"/>
      <c r="G8" s="315">
        <f t="shared" si="1"/>
        <v>0</v>
      </c>
      <c r="H8" s="110" t="s">
        <v>32</v>
      </c>
      <c r="I8" s="111">
        <f>ROUND(SUM(G4:G8),2)</f>
        <v>0</v>
      </c>
      <c r="J8" s="166"/>
      <c r="K8" s="166"/>
    </row>
    <row r="9" spans="1:11" ht="33" customHeight="1" thickBot="1" x14ac:dyDescent="0.35">
      <c r="A9" s="273" t="s">
        <v>504</v>
      </c>
      <c r="B9" s="274">
        <v>2.1</v>
      </c>
      <c r="C9" s="275" t="s">
        <v>872</v>
      </c>
      <c r="D9" s="287" t="s">
        <v>558</v>
      </c>
      <c r="E9" s="277">
        <v>10.5</v>
      </c>
      <c r="F9" s="429"/>
      <c r="G9" s="313">
        <f t="shared" si="1"/>
        <v>0</v>
      </c>
      <c r="H9" s="110"/>
      <c r="I9" s="111"/>
      <c r="J9" s="166"/>
      <c r="K9" s="166"/>
    </row>
    <row r="10" spans="1:11" ht="33" customHeight="1" thickBot="1" x14ac:dyDescent="0.35">
      <c r="A10" s="278" t="s">
        <v>504</v>
      </c>
      <c r="B10" s="340">
        <f>2.2</f>
        <v>2.2000000000000002</v>
      </c>
      <c r="C10" s="280" t="s">
        <v>503</v>
      </c>
      <c r="D10" s="291" t="s">
        <v>371</v>
      </c>
      <c r="E10" s="205">
        <v>58</v>
      </c>
      <c r="F10" s="160"/>
      <c r="G10" s="314">
        <f t="shared" si="1"/>
        <v>0</v>
      </c>
      <c r="H10" s="110" t="s">
        <v>49</v>
      </c>
      <c r="I10" s="111">
        <f>ROUND(SUM(G9:G10),2)</f>
        <v>0</v>
      </c>
      <c r="J10" s="166"/>
      <c r="K10" s="166"/>
    </row>
    <row r="11" spans="1:11" ht="45" customHeight="1" thickBot="1" x14ac:dyDescent="0.35">
      <c r="A11" s="293" t="s">
        <v>556</v>
      </c>
      <c r="B11" s="339">
        <v>3.1</v>
      </c>
      <c r="C11" s="297" t="s">
        <v>559</v>
      </c>
      <c r="D11" s="335" t="s">
        <v>371</v>
      </c>
      <c r="E11" s="299">
        <v>58</v>
      </c>
      <c r="F11" s="160"/>
      <c r="G11" s="317">
        <f t="shared" si="1"/>
        <v>0</v>
      </c>
      <c r="H11" s="112"/>
      <c r="I11" s="113"/>
      <c r="J11" s="166"/>
      <c r="K11" s="166"/>
    </row>
    <row r="12" spans="1:11" ht="45" customHeight="1" thickBot="1" x14ac:dyDescent="0.35">
      <c r="A12" s="288" t="s">
        <v>556</v>
      </c>
      <c r="B12" s="271">
        <f t="shared" ref="B12:B21" si="2">B11+0.1</f>
        <v>3.2</v>
      </c>
      <c r="C12" s="289" t="s">
        <v>502</v>
      </c>
      <c r="D12" s="161" t="s">
        <v>371</v>
      </c>
      <c r="E12" s="290">
        <v>58</v>
      </c>
      <c r="F12" s="160"/>
      <c r="G12" s="316">
        <f t="shared" si="1"/>
        <v>0</v>
      </c>
      <c r="H12" s="112"/>
      <c r="I12" s="113"/>
      <c r="J12" s="166"/>
      <c r="K12" s="166"/>
    </row>
    <row r="13" spans="1:11" ht="45" customHeight="1" thickBot="1" x14ac:dyDescent="0.35">
      <c r="A13" s="288" t="s">
        <v>556</v>
      </c>
      <c r="B13" s="271">
        <f t="shared" si="2"/>
        <v>3.3000000000000003</v>
      </c>
      <c r="C13" s="289" t="s">
        <v>560</v>
      </c>
      <c r="D13" s="161" t="s">
        <v>371</v>
      </c>
      <c r="E13" s="290">
        <v>54.5</v>
      </c>
      <c r="F13" s="160"/>
      <c r="G13" s="316">
        <f t="shared" si="1"/>
        <v>0</v>
      </c>
      <c r="H13" s="112"/>
      <c r="I13" s="113"/>
      <c r="J13" s="166"/>
      <c r="K13" s="166"/>
    </row>
    <row r="14" spans="1:11" ht="45" customHeight="1" thickBot="1" x14ac:dyDescent="0.35">
      <c r="A14" s="278" t="s">
        <v>556</v>
      </c>
      <c r="B14" s="279">
        <f t="shared" si="2"/>
        <v>3.4000000000000004</v>
      </c>
      <c r="C14" s="280" t="s">
        <v>501</v>
      </c>
      <c r="D14" s="291" t="s">
        <v>371</v>
      </c>
      <c r="E14" s="282">
        <v>3.5</v>
      </c>
      <c r="F14" s="160"/>
      <c r="G14" s="314">
        <f t="shared" si="1"/>
        <v>0</v>
      </c>
      <c r="H14" s="110" t="s">
        <v>407</v>
      </c>
      <c r="I14" s="111">
        <f>ROUND(SUM(G11:G14),2)</f>
        <v>0</v>
      </c>
      <c r="J14" s="166"/>
      <c r="K14" s="166"/>
    </row>
    <row r="15" spans="1:11" ht="33" customHeight="1" thickBot="1" x14ac:dyDescent="0.35">
      <c r="A15" s="293" t="s">
        <v>590</v>
      </c>
      <c r="B15" s="296">
        <v>4.0999999999999996</v>
      </c>
      <c r="C15" s="297" t="s">
        <v>566</v>
      </c>
      <c r="D15" s="298" t="s">
        <v>14</v>
      </c>
      <c r="E15" s="299">
        <v>7</v>
      </c>
      <c r="F15" s="160"/>
      <c r="G15" s="317">
        <f t="shared" si="1"/>
        <v>0</v>
      </c>
      <c r="H15" s="112"/>
      <c r="I15" s="113"/>
      <c r="J15" s="166"/>
      <c r="K15" s="166"/>
    </row>
    <row r="16" spans="1:11" ht="33" customHeight="1" thickBot="1" x14ac:dyDescent="0.35">
      <c r="A16" s="288" t="s">
        <v>590</v>
      </c>
      <c r="B16" s="271">
        <f t="shared" si="2"/>
        <v>4.1999999999999993</v>
      </c>
      <c r="C16" s="289" t="s">
        <v>581</v>
      </c>
      <c r="D16" s="294" t="s">
        <v>14</v>
      </c>
      <c r="E16" s="290">
        <v>3</v>
      </c>
      <c r="F16" s="160"/>
      <c r="G16" s="316">
        <f t="shared" si="1"/>
        <v>0</v>
      </c>
      <c r="H16" s="112"/>
      <c r="I16" s="113"/>
      <c r="J16" s="166"/>
      <c r="K16" s="166"/>
    </row>
    <row r="17" spans="1:11" ht="33" customHeight="1" thickBot="1" x14ac:dyDescent="0.35">
      <c r="A17" s="283" t="s">
        <v>590</v>
      </c>
      <c r="B17" s="305">
        <f t="shared" si="2"/>
        <v>4.2999999999999989</v>
      </c>
      <c r="C17" s="285" t="s">
        <v>567</v>
      </c>
      <c r="D17" s="306" t="s">
        <v>14</v>
      </c>
      <c r="E17" s="324">
        <v>5</v>
      </c>
      <c r="F17" s="160"/>
      <c r="G17" s="315">
        <f t="shared" si="1"/>
        <v>0</v>
      </c>
      <c r="H17" s="112"/>
      <c r="I17" s="113"/>
      <c r="J17" s="166"/>
      <c r="K17" s="166"/>
    </row>
    <row r="18" spans="1:11" ht="33" customHeight="1" thickBot="1" x14ac:dyDescent="0.35">
      <c r="A18" s="283" t="s">
        <v>590</v>
      </c>
      <c r="B18" s="305">
        <f t="shared" si="2"/>
        <v>4.3999999999999986</v>
      </c>
      <c r="C18" s="285" t="s">
        <v>564</v>
      </c>
      <c r="D18" s="306" t="s">
        <v>14</v>
      </c>
      <c r="E18" s="324">
        <v>5.2</v>
      </c>
      <c r="F18" s="160"/>
      <c r="G18" s="315">
        <f t="shared" si="1"/>
        <v>0</v>
      </c>
      <c r="H18" s="110" t="s">
        <v>91</v>
      </c>
      <c r="I18" s="111">
        <f>ROUND(SUM(G15:G18),2)</f>
        <v>0</v>
      </c>
      <c r="J18" s="318"/>
      <c r="K18" s="166"/>
    </row>
    <row r="19" spans="1:11" ht="49.5" customHeight="1" thickBot="1" x14ac:dyDescent="0.35">
      <c r="A19" s="273" t="s">
        <v>591</v>
      </c>
      <c r="B19" s="292">
        <v>5.0999999999999996</v>
      </c>
      <c r="C19" s="275" t="s">
        <v>592</v>
      </c>
      <c r="D19" s="303" t="s">
        <v>25</v>
      </c>
      <c r="E19" s="302">
        <v>1</v>
      </c>
      <c r="F19" s="160"/>
      <c r="G19" s="313">
        <f t="shared" si="1"/>
        <v>0</v>
      </c>
      <c r="H19" s="112"/>
      <c r="I19" s="113"/>
      <c r="J19" s="166"/>
      <c r="K19" s="166"/>
    </row>
    <row r="20" spans="1:11" ht="49.5" customHeight="1" thickBot="1" x14ac:dyDescent="0.35">
      <c r="A20" s="288" t="s">
        <v>591</v>
      </c>
      <c r="B20" s="271">
        <f t="shared" si="2"/>
        <v>5.1999999999999993</v>
      </c>
      <c r="C20" s="289" t="s">
        <v>593</v>
      </c>
      <c r="D20" s="294" t="s">
        <v>25</v>
      </c>
      <c r="E20" s="301">
        <v>1</v>
      </c>
      <c r="F20" s="160"/>
      <c r="G20" s="316">
        <f t="shared" si="1"/>
        <v>0</v>
      </c>
      <c r="H20" s="112"/>
      <c r="I20" s="113"/>
      <c r="J20" s="166"/>
      <c r="K20" s="166"/>
    </row>
    <row r="21" spans="1:11" ht="33" customHeight="1" thickBot="1" x14ac:dyDescent="0.35">
      <c r="A21" s="278" t="s">
        <v>591</v>
      </c>
      <c r="B21" s="279">
        <f t="shared" si="2"/>
        <v>5.2999999999999989</v>
      </c>
      <c r="C21" s="280" t="s">
        <v>497</v>
      </c>
      <c r="D21" s="281" t="s">
        <v>25</v>
      </c>
      <c r="E21" s="325">
        <v>2</v>
      </c>
      <c r="F21" s="160"/>
      <c r="G21" s="314">
        <f t="shared" si="1"/>
        <v>0</v>
      </c>
      <c r="H21" s="110" t="s">
        <v>97</v>
      </c>
      <c r="I21" s="111">
        <f>ROUND(SUM(G19:G21),2)</f>
        <v>0</v>
      </c>
      <c r="J21" s="166"/>
      <c r="K21" s="166"/>
    </row>
    <row r="22" spans="1:11" ht="71.25" customHeight="1" x14ac:dyDescent="0.3">
      <c r="A22" s="310"/>
      <c r="B22" s="311"/>
      <c r="C22" s="310"/>
      <c r="D22" s="312"/>
      <c r="E22" s="312"/>
      <c r="F22" s="163" t="s">
        <v>834</v>
      </c>
      <c r="G22" s="265">
        <f>SUM(G4:G21)</f>
        <v>0</v>
      </c>
      <c r="H22" s="318"/>
      <c r="I22" s="166"/>
      <c r="J22" s="166"/>
      <c r="K22" s="166"/>
    </row>
  </sheetData>
  <mergeCells count="2">
    <mergeCell ref="A1:G1"/>
    <mergeCell ref="A2:G2"/>
  </mergeCells>
  <pageMargins left="0.7" right="0.7" top="0.75" bottom="0.75" header="0.3" footer="0.3"/>
  <pageSetup paperSize="0" orientation="portrait" horizontalDpi="0" verticalDpi="0" copie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D80C1-E68B-4741-B757-DF7A7094CDA8}">
  <dimension ref="A1:K28"/>
  <sheetViews>
    <sheetView zoomScale="50" zoomScaleNormal="50" workbookViewId="0">
      <selection activeCell="C5" sqref="C5"/>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1" ht="33" customHeight="1" thickBot="1" x14ac:dyDescent="0.35">
      <c r="A1" s="465" t="s">
        <v>552</v>
      </c>
      <c r="B1" s="466"/>
      <c r="C1" s="466"/>
      <c r="D1" s="466"/>
      <c r="E1" s="466"/>
      <c r="F1" s="466"/>
      <c r="G1" s="467"/>
    </row>
    <row r="2" spans="1:11" ht="33" customHeight="1" thickBot="1" x14ac:dyDescent="0.35">
      <c r="A2" s="474" t="s">
        <v>846</v>
      </c>
      <c r="B2" s="475"/>
      <c r="C2" s="475"/>
      <c r="D2" s="475"/>
      <c r="E2" s="475"/>
      <c r="F2" s="475"/>
      <c r="G2" s="476"/>
      <c r="H2" s="102"/>
      <c r="I2" s="102"/>
    </row>
    <row r="3" spans="1:11" ht="33" customHeight="1" thickBot="1" x14ac:dyDescent="0.35">
      <c r="A3" s="272" t="s">
        <v>1</v>
      </c>
      <c r="B3" s="156" t="s">
        <v>2</v>
      </c>
      <c r="C3" s="156" t="s">
        <v>3</v>
      </c>
      <c r="D3" s="156" t="s">
        <v>4</v>
      </c>
      <c r="E3" s="157" t="s">
        <v>5</v>
      </c>
      <c r="F3" s="158" t="s">
        <v>553</v>
      </c>
      <c r="G3" s="159" t="s">
        <v>7</v>
      </c>
      <c r="H3" s="107"/>
      <c r="I3" s="107"/>
    </row>
    <row r="4" spans="1:11" ht="33" customHeight="1" thickBot="1" x14ac:dyDescent="0.35">
      <c r="A4" s="614" t="s">
        <v>8</v>
      </c>
      <c r="B4" s="615">
        <v>1.1000000000000001</v>
      </c>
      <c r="C4" s="616" t="s">
        <v>554</v>
      </c>
      <c r="D4" s="623" t="s">
        <v>371</v>
      </c>
      <c r="E4" s="618">
        <v>121.3</v>
      </c>
      <c r="F4" s="160"/>
      <c r="G4" s="644">
        <f t="shared" ref="G4:G27" si="0">ROUND((E4*F4),2)</f>
        <v>0</v>
      </c>
      <c r="H4" s="537"/>
      <c r="I4" s="537"/>
      <c r="J4" s="640"/>
      <c r="K4" s="640"/>
    </row>
    <row r="5" spans="1:11" ht="33" customHeight="1" thickBot="1" x14ac:dyDescent="0.35">
      <c r="A5" s="610" t="s">
        <v>8</v>
      </c>
      <c r="B5" s="608">
        <f t="shared" ref="B5" si="1">B4+0.1</f>
        <v>1.2000000000000002</v>
      </c>
      <c r="C5" s="611" t="s">
        <v>555</v>
      </c>
      <c r="D5" s="649" t="s">
        <v>14</v>
      </c>
      <c r="E5" s="650">
        <v>30</v>
      </c>
      <c r="F5" s="160"/>
      <c r="G5" s="643">
        <f t="shared" si="0"/>
        <v>0</v>
      </c>
      <c r="H5" s="540" t="s">
        <v>32</v>
      </c>
      <c r="I5" s="541">
        <f>ROUND(SUM(G4:G5),2)</f>
        <v>0</v>
      </c>
      <c r="J5" s="640"/>
      <c r="K5" s="640"/>
    </row>
    <row r="6" spans="1:11" ht="33" customHeight="1" thickBot="1" x14ac:dyDescent="0.35">
      <c r="A6" s="651" t="s">
        <v>504</v>
      </c>
      <c r="B6" s="615">
        <v>2.1</v>
      </c>
      <c r="C6" s="652" t="s">
        <v>872</v>
      </c>
      <c r="D6" s="617" t="s">
        <v>558</v>
      </c>
      <c r="E6" s="618">
        <v>7.1</v>
      </c>
      <c r="F6" s="160"/>
      <c r="G6" s="665">
        <f t="shared" si="0"/>
        <v>0</v>
      </c>
      <c r="H6" s="540"/>
      <c r="I6" s="541"/>
      <c r="J6" s="640"/>
      <c r="K6" s="640"/>
    </row>
    <row r="7" spans="1:11" ht="33" customHeight="1" thickBot="1" x14ac:dyDescent="0.35">
      <c r="A7" s="653" t="s">
        <v>504</v>
      </c>
      <c r="B7" s="601">
        <v>2.2000000000000002</v>
      </c>
      <c r="C7" s="654" t="s">
        <v>503</v>
      </c>
      <c r="D7" s="621" t="s">
        <v>371</v>
      </c>
      <c r="E7" s="655">
        <v>18.899999999999999</v>
      </c>
      <c r="F7" s="160"/>
      <c r="G7" s="642">
        <f t="shared" si="0"/>
        <v>0</v>
      </c>
      <c r="H7" s="540" t="s">
        <v>49</v>
      </c>
      <c r="I7" s="541">
        <f>ROUND(SUM(G6:G7),2)</f>
        <v>0</v>
      </c>
      <c r="J7" s="640"/>
      <c r="K7" s="640"/>
    </row>
    <row r="8" spans="1:11" ht="33" customHeight="1" thickBot="1" x14ac:dyDescent="0.35">
      <c r="A8" s="588" t="s">
        <v>556</v>
      </c>
      <c r="B8" s="589">
        <v>3.1</v>
      </c>
      <c r="C8" s="590" t="s">
        <v>557</v>
      </c>
      <c r="D8" s="605" t="s">
        <v>558</v>
      </c>
      <c r="E8" s="592">
        <v>4.4000000000000004</v>
      </c>
      <c r="F8" s="160"/>
      <c r="G8" s="639">
        <f t="shared" si="0"/>
        <v>0</v>
      </c>
      <c r="H8" s="542"/>
      <c r="I8" s="543"/>
      <c r="J8" s="640"/>
      <c r="K8" s="640"/>
    </row>
    <row r="9" spans="1:11" ht="33" customHeight="1" thickBot="1" x14ac:dyDescent="0.35">
      <c r="A9" s="593" t="s">
        <v>556</v>
      </c>
      <c r="B9" s="532">
        <f t="shared" ref="B9:B12" si="2">B8+0.1</f>
        <v>3.2</v>
      </c>
      <c r="C9" s="594" t="s">
        <v>559</v>
      </c>
      <c r="D9" s="598" t="s">
        <v>371</v>
      </c>
      <c r="E9" s="599">
        <v>18.899999999999999</v>
      </c>
      <c r="F9" s="160"/>
      <c r="G9" s="641">
        <f t="shared" si="0"/>
        <v>0</v>
      </c>
      <c r="H9" s="542"/>
      <c r="I9" s="543"/>
      <c r="J9" s="640"/>
      <c r="K9" s="640"/>
    </row>
    <row r="10" spans="1:11" ht="33" customHeight="1" thickBot="1" x14ac:dyDescent="0.35">
      <c r="A10" s="593" t="s">
        <v>556</v>
      </c>
      <c r="B10" s="532">
        <f t="shared" si="2"/>
        <v>3.3000000000000003</v>
      </c>
      <c r="C10" s="594" t="s">
        <v>502</v>
      </c>
      <c r="D10" s="598" t="s">
        <v>371</v>
      </c>
      <c r="E10" s="599">
        <v>18.899999999999999</v>
      </c>
      <c r="F10" s="160"/>
      <c r="G10" s="641">
        <f t="shared" si="0"/>
        <v>0</v>
      </c>
      <c r="H10" s="542"/>
      <c r="I10" s="543"/>
      <c r="J10" s="640"/>
      <c r="K10" s="640"/>
    </row>
    <row r="11" spans="1:11" ht="33" customHeight="1" thickBot="1" x14ac:dyDescent="0.35">
      <c r="A11" s="593" t="s">
        <v>556</v>
      </c>
      <c r="B11" s="532">
        <f t="shared" si="2"/>
        <v>3.4000000000000004</v>
      </c>
      <c r="C11" s="594" t="s">
        <v>560</v>
      </c>
      <c r="D11" s="598" t="s">
        <v>371</v>
      </c>
      <c r="E11" s="599">
        <v>16.5</v>
      </c>
      <c r="F11" s="160"/>
      <c r="G11" s="641">
        <f t="shared" si="0"/>
        <v>0</v>
      </c>
      <c r="H11" s="542"/>
      <c r="I11" s="543"/>
      <c r="J11" s="640"/>
      <c r="K11" s="640"/>
    </row>
    <row r="12" spans="1:11" ht="33" customHeight="1" thickBot="1" x14ac:dyDescent="0.35">
      <c r="A12" s="600" t="s">
        <v>556</v>
      </c>
      <c r="B12" s="619">
        <f t="shared" si="2"/>
        <v>3.5000000000000004</v>
      </c>
      <c r="C12" s="620" t="s">
        <v>501</v>
      </c>
      <c r="D12" s="621" t="s">
        <v>371</v>
      </c>
      <c r="E12" s="604">
        <v>2.4</v>
      </c>
      <c r="F12" s="160"/>
      <c r="G12" s="642">
        <f t="shared" si="0"/>
        <v>0</v>
      </c>
      <c r="H12" s="540" t="s">
        <v>407</v>
      </c>
      <c r="I12" s="541">
        <f>ROUND(SUM(G8:G12),2)</f>
        <v>0</v>
      </c>
      <c r="J12" s="640"/>
      <c r="K12" s="640"/>
    </row>
    <row r="13" spans="1:11" ht="33" customHeight="1" thickBot="1" x14ac:dyDescent="0.35">
      <c r="A13" s="614" t="s">
        <v>582</v>
      </c>
      <c r="B13" s="622">
        <v>4.0999999999999996</v>
      </c>
      <c r="C13" s="616" t="s">
        <v>562</v>
      </c>
      <c r="D13" s="623" t="s">
        <v>371</v>
      </c>
      <c r="E13" s="618">
        <v>98</v>
      </c>
      <c r="F13" s="160"/>
      <c r="G13" s="644">
        <f t="shared" si="0"/>
        <v>0</v>
      </c>
      <c r="H13" s="537"/>
      <c r="I13" s="537"/>
      <c r="J13" s="640"/>
      <c r="K13" s="640"/>
    </row>
    <row r="14" spans="1:11" ht="33" customHeight="1" thickBot="1" x14ac:dyDescent="0.35">
      <c r="A14" s="588" t="s">
        <v>582</v>
      </c>
      <c r="B14" s="532">
        <f t="shared" ref="B14:B21" si="3">B13+0.1</f>
        <v>4.1999999999999993</v>
      </c>
      <c r="C14" s="594" t="s">
        <v>563</v>
      </c>
      <c r="D14" s="598" t="s">
        <v>371</v>
      </c>
      <c r="E14" s="599">
        <v>98</v>
      </c>
      <c r="F14" s="160"/>
      <c r="G14" s="641">
        <f t="shared" si="0"/>
        <v>0</v>
      </c>
      <c r="H14" s="537"/>
      <c r="I14" s="537"/>
      <c r="J14" s="640"/>
      <c r="K14" s="640"/>
    </row>
    <row r="15" spans="1:11" ht="33" customHeight="1" thickBot="1" x14ac:dyDescent="0.35">
      <c r="A15" s="588" t="s">
        <v>582</v>
      </c>
      <c r="B15" s="532">
        <f t="shared" si="3"/>
        <v>4.2999999999999989</v>
      </c>
      <c r="C15" s="594" t="s">
        <v>583</v>
      </c>
      <c r="D15" s="598" t="s">
        <v>371</v>
      </c>
      <c r="E15" s="599">
        <v>62.1</v>
      </c>
      <c r="F15" s="160"/>
      <c r="G15" s="641">
        <f t="shared" si="0"/>
        <v>0</v>
      </c>
      <c r="H15" s="537"/>
      <c r="I15" s="537"/>
      <c r="J15" s="640"/>
      <c r="K15" s="640"/>
    </row>
    <row r="16" spans="1:11" ht="33" customHeight="1" thickBot="1" x14ac:dyDescent="0.35">
      <c r="A16" s="588" t="s">
        <v>582</v>
      </c>
      <c r="B16" s="532">
        <f t="shared" si="3"/>
        <v>4.3999999999999986</v>
      </c>
      <c r="C16" s="594" t="s">
        <v>584</v>
      </c>
      <c r="D16" s="598" t="s">
        <v>371</v>
      </c>
      <c r="E16" s="599">
        <v>62.1</v>
      </c>
      <c r="F16" s="160"/>
      <c r="G16" s="641">
        <f t="shared" si="0"/>
        <v>0</v>
      </c>
      <c r="H16" s="640"/>
      <c r="I16" s="640"/>
      <c r="J16" s="640"/>
      <c r="K16" s="640"/>
    </row>
    <row r="17" spans="1:11" ht="33" customHeight="1" thickBot="1" x14ac:dyDescent="0.35">
      <c r="A17" s="588" t="s">
        <v>582</v>
      </c>
      <c r="B17" s="532">
        <f t="shared" si="3"/>
        <v>4.4999999999999982</v>
      </c>
      <c r="C17" s="594" t="s">
        <v>567</v>
      </c>
      <c r="D17" s="595" t="s">
        <v>14</v>
      </c>
      <c r="E17" s="599">
        <v>4</v>
      </c>
      <c r="F17" s="160"/>
      <c r="G17" s="641">
        <f t="shared" si="0"/>
        <v>0</v>
      </c>
      <c r="H17" s="542"/>
      <c r="I17" s="543"/>
      <c r="J17" s="640"/>
      <c r="K17" s="640"/>
    </row>
    <row r="18" spans="1:11" ht="33" customHeight="1" thickBot="1" x14ac:dyDescent="0.35">
      <c r="A18" s="631" t="s">
        <v>582</v>
      </c>
      <c r="B18" s="619">
        <f t="shared" si="3"/>
        <v>4.5999999999999979</v>
      </c>
      <c r="C18" s="620" t="s">
        <v>564</v>
      </c>
      <c r="D18" s="603" t="s">
        <v>14</v>
      </c>
      <c r="E18" s="604">
        <v>33.5</v>
      </c>
      <c r="F18" s="160"/>
      <c r="G18" s="642">
        <f t="shared" si="0"/>
        <v>0</v>
      </c>
      <c r="H18" s="540" t="s">
        <v>91</v>
      </c>
      <c r="I18" s="541">
        <f>ROUND(SUM(G13:G18),2)</f>
        <v>0</v>
      </c>
      <c r="J18" s="640"/>
      <c r="K18" s="640"/>
    </row>
    <row r="19" spans="1:11" ht="33" customHeight="1" thickBot="1" x14ac:dyDescent="0.35">
      <c r="A19" s="588" t="s">
        <v>565</v>
      </c>
      <c r="B19" s="656">
        <v>5.0999999999999996</v>
      </c>
      <c r="C19" s="590" t="s">
        <v>566</v>
      </c>
      <c r="D19" s="657" t="s">
        <v>14</v>
      </c>
      <c r="E19" s="592">
        <v>31</v>
      </c>
      <c r="F19" s="160"/>
      <c r="G19" s="639">
        <f t="shared" si="0"/>
        <v>0</v>
      </c>
      <c r="H19" s="542"/>
      <c r="I19" s="543"/>
      <c r="J19" s="640"/>
      <c r="K19" s="640"/>
    </row>
    <row r="20" spans="1:11" ht="33" customHeight="1" thickBot="1" x14ac:dyDescent="0.35">
      <c r="A20" s="593" t="s">
        <v>565</v>
      </c>
      <c r="B20" s="532">
        <f t="shared" si="3"/>
        <v>5.1999999999999993</v>
      </c>
      <c r="C20" s="594" t="s">
        <v>567</v>
      </c>
      <c r="D20" s="595" t="s">
        <v>14</v>
      </c>
      <c r="E20" s="599">
        <v>31</v>
      </c>
      <c r="F20" s="160"/>
      <c r="G20" s="641">
        <f t="shared" si="0"/>
        <v>0</v>
      </c>
      <c r="H20" s="542"/>
      <c r="I20" s="543"/>
      <c r="J20" s="640"/>
      <c r="K20" s="640"/>
    </row>
    <row r="21" spans="1:11" ht="33" customHeight="1" thickBot="1" x14ac:dyDescent="0.35">
      <c r="A21" s="600" t="s">
        <v>565</v>
      </c>
      <c r="B21" s="619">
        <f t="shared" si="3"/>
        <v>5.2999999999999989</v>
      </c>
      <c r="C21" s="620" t="s">
        <v>564</v>
      </c>
      <c r="D21" s="603" t="s">
        <v>14</v>
      </c>
      <c r="E21" s="604">
        <v>10.5</v>
      </c>
      <c r="F21" s="160"/>
      <c r="G21" s="642">
        <f t="shared" si="0"/>
        <v>0</v>
      </c>
      <c r="H21" s="540" t="s">
        <v>97</v>
      </c>
      <c r="I21" s="541">
        <f>ROUND(SUM(G19:G21),2)</f>
        <v>0</v>
      </c>
      <c r="J21" s="640"/>
      <c r="K21" s="640"/>
    </row>
    <row r="22" spans="1:11" ht="33" customHeight="1" thickBot="1" x14ac:dyDescent="0.35">
      <c r="A22" s="593" t="s">
        <v>568</v>
      </c>
      <c r="B22" s="658">
        <v>6.1</v>
      </c>
      <c r="C22" s="594" t="s">
        <v>497</v>
      </c>
      <c r="D22" s="595" t="s">
        <v>25</v>
      </c>
      <c r="E22" s="659">
        <v>2</v>
      </c>
      <c r="F22" s="160"/>
      <c r="G22" s="641">
        <f t="shared" si="0"/>
        <v>0</v>
      </c>
      <c r="H22" s="540" t="s">
        <v>165</v>
      </c>
      <c r="I22" s="541">
        <f>ROUND(SUM(G22),2)</f>
        <v>0</v>
      </c>
      <c r="J22" s="640"/>
      <c r="K22" s="640"/>
    </row>
    <row r="23" spans="1:11" ht="33" customHeight="1" thickBot="1" x14ac:dyDescent="0.35">
      <c r="A23" s="614" t="s">
        <v>569</v>
      </c>
      <c r="B23" s="622">
        <v>7.1</v>
      </c>
      <c r="C23" s="616" t="s">
        <v>495</v>
      </c>
      <c r="D23" s="623" t="s">
        <v>371</v>
      </c>
      <c r="E23" s="660">
        <v>24.5</v>
      </c>
      <c r="F23" s="160"/>
      <c r="G23" s="644">
        <f t="shared" si="0"/>
        <v>0</v>
      </c>
      <c r="H23" s="540" t="s">
        <v>570</v>
      </c>
      <c r="I23" s="541">
        <f>ROUND(SUM(G23:G23),2)</f>
        <v>0</v>
      </c>
      <c r="J23" s="640"/>
      <c r="K23" s="640"/>
    </row>
    <row r="24" spans="1:11" ht="33" customHeight="1" thickBot="1" x14ac:dyDescent="0.35">
      <c r="A24" s="614" t="s">
        <v>585</v>
      </c>
      <c r="B24" s="622">
        <v>8.1</v>
      </c>
      <c r="C24" s="616" t="s">
        <v>586</v>
      </c>
      <c r="D24" s="625" t="s">
        <v>14</v>
      </c>
      <c r="E24" s="661">
        <v>16</v>
      </c>
      <c r="F24" s="160"/>
      <c r="G24" s="644">
        <f>ROUND((E24*F24),2)</f>
        <v>0</v>
      </c>
      <c r="H24" s="542"/>
      <c r="I24" s="543"/>
      <c r="J24" s="640"/>
      <c r="K24" s="640"/>
    </row>
    <row r="25" spans="1:11" ht="33" customHeight="1" thickBot="1" x14ac:dyDescent="0.35">
      <c r="A25" s="610" t="s">
        <v>585</v>
      </c>
      <c r="B25" s="608">
        <f t="shared" ref="B25" si="4">B24+0.1</f>
        <v>8.1999999999999993</v>
      </c>
      <c r="C25" s="611" t="s">
        <v>587</v>
      </c>
      <c r="D25" s="649" t="s">
        <v>14</v>
      </c>
      <c r="E25" s="662">
        <v>16</v>
      </c>
      <c r="F25" s="160"/>
      <c r="G25" s="643">
        <f>ROUND((E25*F25),2)</f>
        <v>0</v>
      </c>
      <c r="H25" s="540" t="s">
        <v>573</v>
      </c>
      <c r="I25" s="541">
        <f>ROUND(SUM(G24:G25),2)</f>
        <v>0</v>
      </c>
      <c r="J25" s="640"/>
      <c r="K25" s="640"/>
    </row>
    <row r="26" spans="1:11" ht="41.25" customHeight="1" thickBot="1" x14ac:dyDescent="0.35">
      <c r="A26" s="614" t="s">
        <v>588</v>
      </c>
      <c r="B26" s="622">
        <v>9.1</v>
      </c>
      <c r="C26" s="616" t="s">
        <v>493</v>
      </c>
      <c r="D26" s="663" t="s">
        <v>11</v>
      </c>
      <c r="E26" s="663">
        <v>1</v>
      </c>
      <c r="F26" s="160"/>
      <c r="G26" s="644">
        <f t="shared" si="0"/>
        <v>0</v>
      </c>
      <c r="H26" s="542"/>
      <c r="I26" s="543"/>
      <c r="J26" s="640"/>
      <c r="K26" s="640"/>
    </row>
    <row r="27" spans="1:11" ht="37.5" customHeight="1" thickBot="1" x14ac:dyDescent="0.35">
      <c r="A27" s="631" t="s">
        <v>588</v>
      </c>
      <c r="B27" s="619">
        <f t="shared" ref="B27" si="5">B26+0.1</f>
        <v>9.1999999999999993</v>
      </c>
      <c r="C27" s="620" t="s">
        <v>572</v>
      </c>
      <c r="D27" s="664" t="s">
        <v>11</v>
      </c>
      <c r="E27" s="664">
        <v>1</v>
      </c>
      <c r="F27" s="160"/>
      <c r="G27" s="642">
        <f t="shared" si="0"/>
        <v>0</v>
      </c>
      <c r="H27" s="540" t="s">
        <v>589</v>
      </c>
      <c r="I27" s="541">
        <f>ROUND(SUM(G26:G27),2)</f>
        <v>0</v>
      </c>
      <c r="J27" s="640"/>
      <c r="K27" s="640"/>
    </row>
    <row r="28" spans="1:11" ht="71.25" customHeight="1" x14ac:dyDescent="0.3">
      <c r="A28" s="636"/>
      <c r="B28" s="637"/>
      <c r="C28" s="636"/>
      <c r="D28" s="638"/>
      <c r="E28" s="638"/>
      <c r="F28" s="163" t="s">
        <v>847</v>
      </c>
      <c r="G28" s="647">
        <f>SUM(G4:G27)</f>
        <v>0</v>
      </c>
      <c r="H28" s="648"/>
      <c r="I28" s="640"/>
      <c r="J28" s="640"/>
      <c r="K28" s="640"/>
    </row>
  </sheetData>
  <sheetProtection algorithmName="SHA-512" hashValue="uqop+m9VRJz0j6FOG7/iyfY6fgX4OFuWFRESimm9DdDEd6fffeMrBAcvAJfTD6blLG5JHmS3PEUb+ofvB8l/8g==" saltValue="+GbMLRu1tkqL1HxQFLJlxA==" spinCount="100000" sheet="1" objects="1" scenarios="1"/>
  <mergeCells count="2">
    <mergeCell ref="A1:G1"/>
    <mergeCell ref="A2:G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0C709-B130-44E4-B2B3-50EF88D0A603}">
  <dimension ref="A1:J44"/>
  <sheetViews>
    <sheetView zoomScale="50" zoomScaleNormal="50" workbookViewId="0">
      <selection activeCell="A4" sqref="A4"/>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59.25" customHeight="1" x14ac:dyDescent="0.3">
      <c r="A1" s="454" t="s">
        <v>654</v>
      </c>
      <c r="B1" s="454"/>
      <c r="C1" s="454"/>
      <c r="D1" s="454"/>
      <c r="E1" s="454"/>
      <c r="F1" s="454"/>
      <c r="G1" s="454"/>
    </row>
    <row r="2" spans="1:10" ht="21.75" customHeight="1" x14ac:dyDescent="0.3">
      <c r="A2" s="100"/>
      <c r="B2" s="100"/>
      <c r="C2" s="100"/>
      <c r="D2" s="100"/>
      <c r="E2" s="100"/>
      <c r="F2" s="100"/>
      <c r="G2" s="101"/>
    </row>
    <row r="3" spans="1:10" ht="21.75" customHeight="1" x14ac:dyDescent="0.3">
      <c r="A3" s="455" t="s">
        <v>848</v>
      </c>
      <c r="B3" s="455"/>
      <c r="C3" s="455"/>
      <c r="D3" s="455"/>
      <c r="E3" s="455"/>
      <c r="F3" s="455"/>
      <c r="G3" s="455"/>
      <c r="H3" s="102"/>
      <c r="I3" s="102"/>
    </row>
    <row r="4" spans="1:10" ht="28" x14ac:dyDescent="0.3">
      <c r="A4" s="103" t="s">
        <v>1</v>
      </c>
      <c r="B4" s="103" t="s">
        <v>2</v>
      </c>
      <c r="C4" s="103" t="s">
        <v>3</v>
      </c>
      <c r="D4" s="103" t="s">
        <v>4</v>
      </c>
      <c r="E4" s="104" t="s">
        <v>5</v>
      </c>
      <c r="F4" s="105" t="s">
        <v>364</v>
      </c>
      <c r="G4" s="106" t="s">
        <v>7</v>
      </c>
      <c r="H4" s="537"/>
      <c r="I4" s="537"/>
      <c r="J4" s="504"/>
    </row>
    <row r="5" spans="1:10" x14ac:dyDescent="0.3">
      <c r="A5" s="515" t="s">
        <v>8</v>
      </c>
      <c r="B5" s="516" t="s">
        <v>365</v>
      </c>
      <c r="C5" s="517" t="s">
        <v>10</v>
      </c>
      <c r="D5" s="518" t="s">
        <v>11</v>
      </c>
      <c r="E5" s="519">
        <v>1</v>
      </c>
      <c r="F5" s="109"/>
      <c r="G5" s="538">
        <f t="shared" ref="G5:G40" si="0">ROUND((E5*F5),2)</f>
        <v>0</v>
      </c>
      <c r="H5" s="537"/>
      <c r="I5" s="537"/>
      <c r="J5" s="504"/>
    </row>
    <row r="6" spans="1:10" ht="29.25" customHeight="1" x14ac:dyDescent="0.3">
      <c r="A6" s="520" t="s">
        <v>8</v>
      </c>
      <c r="B6" s="516" t="s">
        <v>366</v>
      </c>
      <c r="C6" s="521" t="s">
        <v>367</v>
      </c>
      <c r="D6" s="516" t="s">
        <v>14</v>
      </c>
      <c r="E6" s="516">
        <v>37</v>
      </c>
      <c r="F6" s="109"/>
      <c r="G6" s="539">
        <f t="shared" si="0"/>
        <v>0</v>
      </c>
      <c r="H6" s="537"/>
      <c r="I6" s="537"/>
      <c r="J6" s="504"/>
    </row>
    <row r="7" spans="1:10" ht="29.25" customHeight="1" x14ac:dyDescent="0.3">
      <c r="A7" s="520" t="s">
        <v>8</v>
      </c>
      <c r="B7" s="516" t="s">
        <v>368</v>
      </c>
      <c r="C7" s="521" t="s">
        <v>99</v>
      </c>
      <c r="D7" s="516" t="s">
        <v>14</v>
      </c>
      <c r="E7" s="516">
        <v>15.5</v>
      </c>
      <c r="F7" s="109"/>
      <c r="G7" s="539">
        <f t="shared" si="0"/>
        <v>0</v>
      </c>
      <c r="H7" s="537"/>
      <c r="I7" s="537"/>
      <c r="J7" s="504"/>
    </row>
    <row r="8" spans="1:10" ht="29.25" customHeight="1" x14ac:dyDescent="0.3">
      <c r="A8" s="520" t="s">
        <v>8</v>
      </c>
      <c r="B8" s="516" t="s">
        <v>369</v>
      </c>
      <c r="C8" s="521" t="s">
        <v>370</v>
      </c>
      <c r="D8" s="516" t="s">
        <v>371</v>
      </c>
      <c r="E8" s="516">
        <v>60</v>
      </c>
      <c r="F8" s="109"/>
      <c r="G8" s="539">
        <f t="shared" si="0"/>
        <v>0</v>
      </c>
      <c r="H8" s="537"/>
      <c r="I8" s="537"/>
      <c r="J8" s="504"/>
    </row>
    <row r="9" spans="1:10" ht="29.25" customHeight="1" x14ac:dyDescent="0.3">
      <c r="A9" s="520" t="s">
        <v>8</v>
      </c>
      <c r="B9" s="516" t="s">
        <v>372</v>
      </c>
      <c r="C9" s="521" t="s">
        <v>16</v>
      </c>
      <c r="D9" s="516" t="s">
        <v>14</v>
      </c>
      <c r="E9" s="516">
        <v>37</v>
      </c>
      <c r="F9" s="109"/>
      <c r="G9" s="539">
        <f t="shared" si="0"/>
        <v>0</v>
      </c>
      <c r="H9" s="537"/>
      <c r="I9" s="537"/>
      <c r="J9" s="504"/>
    </row>
    <row r="10" spans="1:10" ht="29.25" customHeight="1" x14ac:dyDescent="0.3">
      <c r="A10" s="520" t="s">
        <v>8</v>
      </c>
      <c r="B10" s="516" t="s">
        <v>373</v>
      </c>
      <c r="C10" s="521" t="s">
        <v>102</v>
      </c>
      <c r="D10" s="516" t="s">
        <v>377</v>
      </c>
      <c r="E10" s="516">
        <v>1</v>
      </c>
      <c r="F10" s="109"/>
      <c r="G10" s="539">
        <f t="shared" si="0"/>
        <v>0</v>
      </c>
      <c r="H10" s="537"/>
      <c r="I10" s="537"/>
      <c r="J10" s="504"/>
    </row>
    <row r="11" spans="1:10" ht="29.25" customHeight="1" x14ac:dyDescent="0.3">
      <c r="A11" s="520" t="s">
        <v>8</v>
      </c>
      <c r="B11" s="516" t="s">
        <v>375</v>
      </c>
      <c r="C11" s="521" t="s">
        <v>379</v>
      </c>
      <c r="D11" s="516" t="s">
        <v>371</v>
      </c>
      <c r="E11" s="516">
        <v>40</v>
      </c>
      <c r="F11" s="109"/>
      <c r="G11" s="539">
        <f t="shared" si="0"/>
        <v>0</v>
      </c>
      <c r="H11" s="537"/>
      <c r="I11" s="537"/>
      <c r="J11" s="504"/>
    </row>
    <row r="12" spans="1:10" ht="29.25" customHeight="1" x14ac:dyDescent="0.3">
      <c r="A12" s="520" t="s">
        <v>8</v>
      </c>
      <c r="B12" s="516" t="s">
        <v>376</v>
      </c>
      <c r="C12" s="521" t="s">
        <v>381</v>
      </c>
      <c r="D12" s="516" t="s">
        <v>22</v>
      </c>
      <c r="E12" s="516">
        <v>7</v>
      </c>
      <c r="F12" s="109"/>
      <c r="G12" s="539">
        <f t="shared" si="0"/>
        <v>0</v>
      </c>
      <c r="H12" s="537"/>
      <c r="I12" s="537"/>
      <c r="J12" s="504"/>
    </row>
    <row r="13" spans="1:10" ht="29.25" customHeight="1" x14ac:dyDescent="0.3">
      <c r="A13" s="520" t="s">
        <v>8</v>
      </c>
      <c r="B13" s="526" t="s">
        <v>378</v>
      </c>
      <c r="C13" s="521" t="s">
        <v>260</v>
      </c>
      <c r="D13" s="516" t="s">
        <v>25</v>
      </c>
      <c r="E13" s="516">
        <v>3</v>
      </c>
      <c r="F13" s="109"/>
      <c r="G13" s="539">
        <f t="shared" si="0"/>
        <v>0</v>
      </c>
      <c r="H13" s="537"/>
      <c r="I13" s="537"/>
      <c r="J13" s="504"/>
    </row>
    <row r="14" spans="1:10" ht="29.25" customHeight="1" x14ac:dyDescent="0.3">
      <c r="A14" s="520" t="s">
        <v>8</v>
      </c>
      <c r="B14" s="516" t="s">
        <v>380</v>
      </c>
      <c r="C14" s="521" t="s">
        <v>261</v>
      </c>
      <c r="D14" s="516" t="s">
        <v>25</v>
      </c>
      <c r="E14" s="516">
        <v>2</v>
      </c>
      <c r="F14" s="109"/>
      <c r="G14" s="539">
        <f t="shared" si="0"/>
        <v>0</v>
      </c>
      <c r="H14" s="537"/>
      <c r="I14" s="537"/>
      <c r="J14" s="504"/>
    </row>
    <row r="15" spans="1:10" ht="49.5" customHeight="1" x14ac:dyDescent="0.3">
      <c r="A15" s="520" t="s">
        <v>8</v>
      </c>
      <c r="B15" s="516" t="s">
        <v>383</v>
      </c>
      <c r="C15" s="521" t="s">
        <v>107</v>
      </c>
      <c r="D15" s="516" t="s">
        <v>25</v>
      </c>
      <c r="E15" s="516">
        <v>5</v>
      </c>
      <c r="F15" s="109"/>
      <c r="G15" s="539">
        <f t="shared" si="0"/>
        <v>0</v>
      </c>
      <c r="H15" s="503"/>
      <c r="I15" s="504"/>
      <c r="J15" s="504"/>
    </row>
    <row r="16" spans="1:10" ht="49.5" customHeight="1" x14ac:dyDescent="0.3">
      <c r="A16" s="520" t="s">
        <v>8</v>
      </c>
      <c r="B16" s="526" t="s">
        <v>384</v>
      </c>
      <c r="C16" s="521" t="s">
        <v>29</v>
      </c>
      <c r="D16" s="516" t="s">
        <v>371</v>
      </c>
      <c r="E16" s="516">
        <v>21</v>
      </c>
      <c r="F16" s="109"/>
      <c r="G16" s="539">
        <f t="shared" si="0"/>
        <v>0</v>
      </c>
      <c r="H16" s="503"/>
      <c r="I16" s="504"/>
      <c r="J16" s="504"/>
    </row>
    <row r="17" spans="1:10" ht="49.5" customHeight="1" x14ac:dyDescent="0.3">
      <c r="A17" s="520" t="s">
        <v>8</v>
      </c>
      <c r="B17" s="526" t="s">
        <v>385</v>
      </c>
      <c r="C17" s="521" t="s">
        <v>31</v>
      </c>
      <c r="D17" s="527" t="s">
        <v>22</v>
      </c>
      <c r="E17" s="516">
        <v>15.5</v>
      </c>
      <c r="F17" s="109"/>
      <c r="G17" s="539">
        <f t="shared" si="0"/>
        <v>0</v>
      </c>
      <c r="H17" s="540" t="s">
        <v>32</v>
      </c>
      <c r="I17" s="541">
        <f>ROUND(SUM(G5:G17),2)</f>
        <v>0</v>
      </c>
      <c r="J17" s="504"/>
    </row>
    <row r="18" spans="1:10" ht="49.5" customHeight="1" x14ac:dyDescent="0.3">
      <c r="A18" s="520" t="s">
        <v>33</v>
      </c>
      <c r="B18" s="516" t="s">
        <v>387</v>
      </c>
      <c r="C18" s="521" t="s">
        <v>35</v>
      </c>
      <c r="D18" s="516" t="s">
        <v>377</v>
      </c>
      <c r="E18" s="516">
        <v>2.5</v>
      </c>
      <c r="F18" s="109"/>
      <c r="G18" s="539">
        <f t="shared" si="0"/>
        <v>0</v>
      </c>
      <c r="H18" s="542"/>
      <c r="I18" s="543"/>
      <c r="J18" s="504"/>
    </row>
    <row r="19" spans="1:10" ht="49.5" customHeight="1" x14ac:dyDescent="0.3">
      <c r="A19" s="520" t="s">
        <v>33</v>
      </c>
      <c r="B19" s="516" t="s">
        <v>388</v>
      </c>
      <c r="C19" s="521" t="s">
        <v>38</v>
      </c>
      <c r="D19" s="516" t="s">
        <v>377</v>
      </c>
      <c r="E19" s="516">
        <v>35</v>
      </c>
      <c r="F19" s="109"/>
      <c r="G19" s="539">
        <f t="shared" si="0"/>
        <v>0</v>
      </c>
      <c r="H19" s="542"/>
      <c r="I19" s="543"/>
      <c r="J19" s="504"/>
    </row>
    <row r="20" spans="1:10" ht="49.5" customHeight="1" x14ac:dyDescent="0.3">
      <c r="A20" s="520" t="s">
        <v>33</v>
      </c>
      <c r="B20" s="516" t="s">
        <v>390</v>
      </c>
      <c r="C20" s="521" t="s">
        <v>423</v>
      </c>
      <c r="D20" s="516" t="s">
        <v>371</v>
      </c>
      <c r="E20" s="516">
        <v>92</v>
      </c>
      <c r="F20" s="109"/>
      <c r="G20" s="539">
        <f t="shared" si="0"/>
        <v>0</v>
      </c>
      <c r="H20" s="542"/>
      <c r="I20" s="543"/>
      <c r="J20" s="504"/>
    </row>
    <row r="21" spans="1:10" ht="49.5" customHeight="1" x14ac:dyDescent="0.3">
      <c r="A21" s="520" t="s">
        <v>33</v>
      </c>
      <c r="B21" s="516" t="s">
        <v>424</v>
      </c>
      <c r="C21" s="521" t="s">
        <v>389</v>
      </c>
      <c r="D21" s="516" t="s">
        <v>377</v>
      </c>
      <c r="E21" s="516">
        <v>40</v>
      </c>
      <c r="F21" s="109"/>
      <c r="G21" s="539">
        <f t="shared" si="0"/>
        <v>0</v>
      </c>
      <c r="H21" s="542"/>
      <c r="I21" s="543"/>
      <c r="J21" s="504"/>
    </row>
    <row r="22" spans="1:10" ht="49.5" customHeight="1" x14ac:dyDescent="0.3">
      <c r="A22" s="520" t="s">
        <v>33</v>
      </c>
      <c r="B22" s="516" t="s">
        <v>432</v>
      </c>
      <c r="C22" s="521" t="s">
        <v>44</v>
      </c>
      <c r="D22" s="516" t="s">
        <v>371</v>
      </c>
      <c r="E22" s="516">
        <v>7</v>
      </c>
      <c r="F22" s="109"/>
      <c r="G22" s="539">
        <f t="shared" si="0"/>
        <v>0</v>
      </c>
      <c r="H22" s="542"/>
      <c r="I22" s="543"/>
      <c r="J22" s="504"/>
    </row>
    <row r="23" spans="1:10" ht="49.5" customHeight="1" x14ac:dyDescent="0.3">
      <c r="A23" s="520" t="s">
        <v>33</v>
      </c>
      <c r="B23" s="516" t="s">
        <v>425</v>
      </c>
      <c r="C23" s="521" t="s">
        <v>655</v>
      </c>
      <c r="D23" s="516" t="s">
        <v>377</v>
      </c>
      <c r="E23" s="516">
        <v>3</v>
      </c>
      <c r="F23" s="109"/>
      <c r="G23" s="539">
        <f t="shared" si="0"/>
        <v>0</v>
      </c>
      <c r="H23" s="542"/>
      <c r="I23" s="543"/>
      <c r="J23" s="504"/>
    </row>
    <row r="24" spans="1:10" ht="49.5" customHeight="1" x14ac:dyDescent="0.3">
      <c r="A24" s="520" t="s">
        <v>33</v>
      </c>
      <c r="B24" s="516" t="s">
        <v>618</v>
      </c>
      <c r="C24" s="521" t="s">
        <v>48</v>
      </c>
      <c r="D24" s="516" t="s">
        <v>371</v>
      </c>
      <c r="E24" s="516">
        <v>7</v>
      </c>
      <c r="F24" s="109"/>
      <c r="G24" s="539">
        <f t="shared" si="0"/>
        <v>0</v>
      </c>
      <c r="H24" s="540" t="s">
        <v>49</v>
      </c>
      <c r="I24" s="541">
        <f>ROUND(SUM(G18:G24),2)</f>
        <v>0</v>
      </c>
      <c r="J24" s="504"/>
    </row>
    <row r="25" spans="1:10" ht="49.5" customHeight="1" x14ac:dyDescent="0.3">
      <c r="A25" s="520" t="s">
        <v>391</v>
      </c>
      <c r="B25" s="528" t="s">
        <v>392</v>
      </c>
      <c r="C25" s="529" t="s">
        <v>117</v>
      </c>
      <c r="D25" s="516" t="s">
        <v>371</v>
      </c>
      <c r="E25" s="516">
        <v>8</v>
      </c>
      <c r="F25" s="109"/>
      <c r="G25" s="539">
        <f t="shared" si="0"/>
        <v>0</v>
      </c>
      <c r="H25" s="542"/>
      <c r="I25" s="543"/>
      <c r="J25" s="504"/>
    </row>
    <row r="26" spans="1:10" ht="49.5" customHeight="1" x14ac:dyDescent="0.3">
      <c r="A26" s="520" t="s">
        <v>391</v>
      </c>
      <c r="B26" s="528" t="s">
        <v>393</v>
      </c>
      <c r="C26" s="529" t="s">
        <v>394</v>
      </c>
      <c r="D26" s="516" t="s">
        <v>371</v>
      </c>
      <c r="E26" s="516">
        <v>8</v>
      </c>
      <c r="F26" s="109"/>
      <c r="G26" s="539">
        <f t="shared" si="0"/>
        <v>0</v>
      </c>
      <c r="H26" s="542"/>
      <c r="I26" s="543"/>
      <c r="J26" s="504"/>
    </row>
    <row r="27" spans="1:10" ht="49.5" customHeight="1" x14ac:dyDescent="0.3">
      <c r="A27" s="520" t="s">
        <v>391</v>
      </c>
      <c r="B27" s="528" t="s">
        <v>395</v>
      </c>
      <c r="C27" s="529" t="s">
        <v>56</v>
      </c>
      <c r="D27" s="516" t="s">
        <v>14</v>
      </c>
      <c r="E27" s="516">
        <v>41</v>
      </c>
      <c r="F27" s="109"/>
      <c r="G27" s="539">
        <f t="shared" si="0"/>
        <v>0</v>
      </c>
      <c r="H27" s="542"/>
      <c r="I27" s="543"/>
      <c r="J27" s="504"/>
    </row>
    <row r="28" spans="1:10" ht="49.5" customHeight="1" x14ac:dyDescent="0.3">
      <c r="A28" s="520" t="s">
        <v>391</v>
      </c>
      <c r="B28" s="528" t="s">
        <v>396</v>
      </c>
      <c r="C28" s="529" t="s">
        <v>123</v>
      </c>
      <c r="D28" s="516" t="s">
        <v>371</v>
      </c>
      <c r="E28" s="516">
        <v>92</v>
      </c>
      <c r="F28" s="109"/>
      <c r="G28" s="539">
        <f t="shared" si="0"/>
        <v>0</v>
      </c>
      <c r="H28" s="542"/>
      <c r="I28" s="543"/>
      <c r="J28" s="504"/>
    </row>
    <row r="29" spans="1:10" ht="49.5" customHeight="1" x14ac:dyDescent="0.3">
      <c r="A29" s="520" t="s">
        <v>391</v>
      </c>
      <c r="B29" s="528" t="s">
        <v>397</v>
      </c>
      <c r="C29" s="529" t="s">
        <v>398</v>
      </c>
      <c r="D29" s="516" t="s">
        <v>371</v>
      </c>
      <c r="E29" s="516">
        <v>92</v>
      </c>
      <c r="F29" s="109"/>
      <c r="G29" s="539">
        <f t="shared" si="0"/>
        <v>0</v>
      </c>
      <c r="H29" s="542"/>
      <c r="I29" s="543"/>
      <c r="J29" s="504"/>
    </row>
    <row r="30" spans="1:10" ht="49.5" customHeight="1" x14ac:dyDescent="0.3">
      <c r="A30" s="520" t="s">
        <v>391</v>
      </c>
      <c r="B30" s="528" t="s">
        <v>399</v>
      </c>
      <c r="C30" s="529" t="s">
        <v>126</v>
      </c>
      <c r="D30" s="516" t="s">
        <v>371</v>
      </c>
      <c r="E30" s="516">
        <v>85</v>
      </c>
      <c r="F30" s="109"/>
      <c r="G30" s="539">
        <f t="shared" si="0"/>
        <v>0</v>
      </c>
      <c r="H30" s="542"/>
      <c r="I30" s="543"/>
      <c r="J30" s="504"/>
    </row>
    <row r="31" spans="1:10" ht="49.5" customHeight="1" x14ac:dyDescent="0.3">
      <c r="A31" s="520" t="s">
        <v>391</v>
      </c>
      <c r="B31" s="528" t="s">
        <v>400</v>
      </c>
      <c r="C31" s="529" t="s">
        <v>66</v>
      </c>
      <c r="D31" s="516" t="s">
        <v>371</v>
      </c>
      <c r="E31" s="516">
        <v>7</v>
      </c>
      <c r="F31" s="109"/>
      <c r="G31" s="539">
        <f t="shared" si="0"/>
        <v>0</v>
      </c>
      <c r="H31" s="542"/>
      <c r="I31" s="543"/>
      <c r="J31" s="504"/>
    </row>
    <row r="32" spans="1:10" ht="49.5" customHeight="1" x14ac:dyDescent="0.3">
      <c r="A32" s="520" t="s">
        <v>391</v>
      </c>
      <c r="B32" s="528" t="s">
        <v>401</v>
      </c>
      <c r="C32" s="529" t="s">
        <v>402</v>
      </c>
      <c r="D32" s="516" t="s">
        <v>371</v>
      </c>
      <c r="E32" s="516">
        <v>37</v>
      </c>
      <c r="F32" s="109"/>
      <c r="G32" s="539">
        <f t="shared" si="0"/>
        <v>0</v>
      </c>
      <c r="H32" s="542"/>
      <c r="I32" s="543"/>
      <c r="J32" s="504"/>
    </row>
    <row r="33" spans="1:10" ht="49.5" customHeight="1" x14ac:dyDescent="0.3">
      <c r="A33" s="520" t="s">
        <v>391</v>
      </c>
      <c r="B33" s="528" t="s">
        <v>403</v>
      </c>
      <c r="C33" s="529" t="s">
        <v>131</v>
      </c>
      <c r="D33" s="516" t="s">
        <v>371</v>
      </c>
      <c r="E33" s="516">
        <v>20</v>
      </c>
      <c r="F33" s="109"/>
      <c r="G33" s="539">
        <f t="shared" si="0"/>
        <v>0</v>
      </c>
      <c r="H33" s="542"/>
      <c r="I33" s="543"/>
      <c r="J33" s="504"/>
    </row>
    <row r="34" spans="1:10" ht="49.5" customHeight="1" x14ac:dyDescent="0.3">
      <c r="A34" s="520" t="s">
        <v>391</v>
      </c>
      <c r="B34" s="528" t="s">
        <v>404</v>
      </c>
      <c r="C34" s="529" t="s">
        <v>76</v>
      </c>
      <c r="D34" s="516" t="s">
        <v>371</v>
      </c>
      <c r="E34" s="516">
        <v>37</v>
      </c>
      <c r="F34" s="109"/>
      <c r="G34" s="539">
        <f t="shared" si="0"/>
        <v>0</v>
      </c>
      <c r="H34" s="542"/>
      <c r="I34" s="543"/>
      <c r="J34" s="504"/>
    </row>
    <row r="35" spans="1:10" ht="49.5" customHeight="1" x14ac:dyDescent="0.3">
      <c r="A35" s="520" t="s">
        <v>391</v>
      </c>
      <c r="B35" s="528" t="s">
        <v>405</v>
      </c>
      <c r="C35" s="529" t="s">
        <v>406</v>
      </c>
      <c r="D35" s="516" t="s">
        <v>14</v>
      </c>
      <c r="E35" s="516">
        <v>31.5</v>
      </c>
      <c r="F35" s="109"/>
      <c r="G35" s="539">
        <f t="shared" si="0"/>
        <v>0</v>
      </c>
      <c r="H35" s="540" t="s">
        <v>407</v>
      </c>
      <c r="I35" s="541">
        <f>ROUND(SUM(G25:G35),2)</f>
        <v>0</v>
      </c>
      <c r="J35" s="504"/>
    </row>
    <row r="36" spans="1:10" ht="49.5" customHeight="1" x14ac:dyDescent="0.3">
      <c r="A36" s="520" t="s">
        <v>78</v>
      </c>
      <c r="B36" s="516" t="s">
        <v>408</v>
      </c>
      <c r="C36" s="529" t="s">
        <v>80</v>
      </c>
      <c r="D36" s="516" t="s">
        <v>25</v>
      </c>
      <c r="E36" s="516">
        <v>2</v>
      </c>
      <c r="F36" s="109"/>
      <c r="G36" s="539">
        <f t="shared" si="0"/>
        <v>0</v>
      </c>
      <c r="H36" s="542"/>
      <c r="I36" s="543"/>
      <c r="J36" s="504"/>
    </row>
    <row r="37" spans="1:10" ht="49.5" customHeight="1" x14ac:dyDescent="0.3">
      <c r="A37" s="520" t="s">
        <v>78</v>
      </c>
      <c r="B37" s="516" t="s">
        <v>409</v>
      </c>
      <c r="C37" s="529" t="s">
        <v>82</v>
      </c>
      <c r="D37" s="516" t="s">
        <v>25</v>
      </c>
      <c r="E37" s="516">
        <v>2</v>
      </c>
      <c r="F37" s="109"/>
      <c r="G37" s="539">
        <f t="shared" si="0"/>
        <v>0</v>
      </c>
      <c r="H37" s="542"/>
      <c r="I37" s="543"/>
      <c r="J37" s="504"/>
    </row>
    <row r="38" spans="1:10" ht="49.5" customHeight="1" x14ac:dyDescent="0.3">
      <c r="A38" s="520" t="s">
        <v>78</v>
      </c>
      <c r="B38" s="516" t="s">
        <v>411</v>
      </c>
      <c r="C38" s="529" t="s">
        <v>656</v>
      </c>
      <c r="D38" s="516" t="s">
        <v>25</v>
      </c>
      <c r="E38" s="516">
        <v>5</v>
      </c>
      <c r="F38" s="109"/>
      <c r="G38" s="539">
        <f t="shared" si="0"/>
        <v>0</v>
      </c>
      <c r="H38" s="542"/>
      <c r="I38" s="543"/>
      <c r="J38" s="504"/>
    </row>
    <row r="39" spans="1:10" ht="49.5" customHeight="1" x14ac:dyDescent="0.3">
      <c r="A39" s="520" t="s">
        <v>78</v>
      </c>
      <c r="B39" s="516" t="s">
        <v>413</v>
      </c>
      <c r="C39" s="529" t="s">
        <v>657</v>
      </c>
      <c r="D39" s="516" t="s">
        <v>25</v>
      </c>
      <c r="E39" s="516">
        <v>1</v>
      </c>
      <c r="F39" s="109"/>
      <c r="G39" s="539">
        <f t="shared" si="0"/>
        <v>0</v>
      </c>
      <c r="H39" s="542"/>
      <c r="I39" s="543"/>
      <c r="J39" s="504"/>
    </row>
    <row r="40" spans="1:10" s="36" customFormat="1" ht="49.4" customHeight="1" x14ac:dyDescent="0.3">
      <c r="A40" s="520" t="s">
        <v>78</v>
      </c>
      <c r="B40" s="516" t="s">
        <v>415</v>
      </c>
      <c r="C40" s="529" t="s">
        <v>416</v>
      </c>
      <c r="D40" s="516" t="s">
        <v>371</v>
      </c>
      <c r="E40" s="516">
        <v>30.5</v>
      </c>
      <c r="F40" s="109"/>
      <c r="G40" s="539">
        <f t="shared" si="0"/>
        <v>0</v>
      </c>
      <c r="H40" s="539" t="s">
        <v>91</v>
      </c>
      <c r="I40" s="541">
        <f>ROUND(SUM(G36:G40),2)</f>
        <v>0</v>
      </c>
      <c r="J40" s="549"/>
    </row>
    <row r="41" spans="1:10" s="36" customFormat="1" ht="49.4" customHeight="1" x14ac:dyDescent="0.3">
      <c r="A41" s="530" t="s">
        <v>92</v>
      </c>
      <c r="B41" s="516" t="s">
        <v>417</v>
      </c>
      <c r="C41" s="531" t="s">
        <v>94</v>
      </c>
      <c r="D41" s="532" t="s">
        <v>11</v>
      </c>
      <c r="E41" s="532">
        <v>1</v>
      </c>
      <c r="F41" s="109"/>
      <c r="G41" s="539">
        <f>ROUND((E41*F41),2)</f>
        <v>0</v>
      </c>
      <c r="H41" s="542"/>
      <c r="I41" s="543"/>
      <c r="J41" s="549"/>
    </row>
    <row r="42" spans="1:10" s="36" customFormat="1" ht="49.4" customHeight="1" x14ac:dyDescent="0.3">
      <c r="A42" s="530" t="s">
        <v>92</v>
      </c>
      <c r="B42" s="533" t="s">
        <v>418</v>
      </c>
      <c r="C42" s="531" t="s">
        <v>420</v>
      </c>
      <c r="D42" s="532" t="s">
        <v>11</v>
      </c>
      <c r="E42" s="532">
        <v>1</v>
      </c>
      <c r="F42" s="109"/>
      <c r="G42" s="539">
        <f>ROUND((E42*F42),2)</f>
        <v>0</v>
      </c>
      <c r="H42" s="549"/>
      <c r="I42" s="549"/>
      <c r="J42" s="666"/>
    </row>
    <row r="43" spans="1:10" s="36" customFormat="1" ht="49.4" customHeight="1" x14ac:dyDescent="0.3">
      <c r="A43" s="530" t="s">
        <v>92</v>
      </c>
      <c r="B43" s="516" t="s">
        <v>419</v>
      </c>
      <c r="C43" s="531" t="s">
        <v>734</v>
      </c>
      <c r="D43" s="518" t="s">
        <v>11</v>
      </c>
      <c r="E43" s="516">
        <v>1</v>
      </c>
      <c r="F43" s="109"/>
      <c r="G43" s="539">
        <f>ROUND((E43*F43),2)</f>
        <v>0</v>
      </c>
      <c r="H43" s="539" t="s">
        <v>97</v>
      </c>
      <c r="I43" s="541">
        <f>ROUND(SUM(G41:G43),2)</f>
        <v>0</v>
      </c>
      <c r="J43" s="666"/>
    </row>
    <row r="44" spans="1:10" ht="42" x14ac:dyDescent="0.3">
      <c r="A44" s="534"/>
      <c r="B44" s="535"/>
      <c r="C44" s="536"/>
      <c r="D44" s="504"/>
      <c r="E44" s="504"/>
      <c r="F44" s="115" t="s">
        <v>849</v>
      </c>
      <c r="G44" s="550">
        <f>SUM(G5:G43)</f>
        <v>0</v>
      </c>
      <c r="H44" s="503"/>
      <c r="I44" s="504"/>
      <c r="J44" s="504"/>
    </row>
  </sheetData>
  <sheetProtection algorithmName="SHA-512" hashValue="SCySOJB1/ngxb4TWyUTYGH4vkJpMHMxta0+2uCrft5JxQW2Dh2XOsjcbI8aatzfWifUyCkm1MHjDEhKIwB3qgQ==" saltValue="ErrEkek1u+QjIsFsgsRyQQ==" spinCount="100000" sheet="1" objects="1" scenarios="1"/>
  <mergeCells count="2">
    <mergeCell ref="A1:G1"/>
    <mergeCell ref="A3:G3"/>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70FA8-C513-453E-A0C7-D93E495D6801}">
  <dimension ref="A1:J52"/>
  <sheetViews>
    <sheetView zoomScale="70" zoomScaleNormal="70" workbookViewId="0">
      <selection activeCell="A4" sqref="A4"/>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59.25" customHeight="1" x14ac:dyDescent="0.3">
      <c r="A1" s="454" t="s">
        <v>658</v>
      </c>
      <c r="B1" s="454"/>
      <c r="C1" s="454"/>
      <c r="D1" s="454"/>
      <c r="E1" s="454"/>
      <c r="F1" s="454"/>
      <c r="G1" s="454"/>
    </row>
    <row r="2" spans="1:10" ht="21.75" customHeight="1" x14ac:dyDescent="0.3">
      <c r="A2" s="100"/>
      <c r="B2" s="100"/>
      <c r="C2" s="100"/>
      <c r="D2" s="100"/>
      <c r="E2" s="100"/>
      <c r="F2" s="100"/>
      <c r="G2" s="101"/>
    </row>
    <row r="3" spans="1:10" ht="21.75" customHeight="1" x14ac:dyDescent="0.3">
      <c r="A3" s="455" t="s">
        <v>851</v>
      </c>
      <c r="B3" s="455"/>
      <c r="C3" s="455"/>
      <c r="D3" s="455"/>
      <c r="E3" s="455"/>
      <c r="F3" s="455"/>
      <c r="G3" s="455"/>
      <c r="H3" s="102"/>
      <c r="I3" s="102"/>
    </row>
    <row r="4" spans="1:10" ht="28" x14ac:dyDescent="0.3">
      <c r="A4" s="103" t="s">
        <v>1</v>
      </c>
      <c r="B4" s="103" t="s">
        <v>2</v>
      </c>
      <c r="C4" s="103" t="s">
        <v>3</v>
      </c>
      <c r="D4" s="103" t="s">
        <v>4</v>
      </c>
      <c r="E4" s="104" t="s">
        <v>5</v>
      </c>
      <c r="F4" s="105" t="s">
        <v>364</v>
      </c>
      <c r="G4" s="106" t="s">
        <v>7</v>
      </c>
      <c r="H4" s="537"/>
      <c r="I4" s="537"/>
      <c r="J4" s="504"/>
    </row>
    <row r="5" spans="1:10" x14ac:dyDescent="0.3">
      <c r="A5" s="515" t="s">
        <v>8</v>
      </c>
      <c r="B5" s="516">
        <v>1.1000000000000001</v>
      </c>
      <c r="C5" s="517" t="s">
        <v>10</v>
      </c>
      <c r="D5" s="518" t="s">
        <v>11</v>
      </c>
      <c r="E5" s="519">
        <v>1</v>
      </c>
      <c r="F5" s="109"/>
      <c r="G5" s="538">
        <f t="shared" ref="G5:G48" si="0">ROUND((E5*F5),2)</f>
        <v>0</v>
      </c>
      <c r="H5" s="537"/>
      <c r="I5" s="537"/>
      <c r="J5" s="504"/>
    </row>
    <row r="6" spans="1:10" ht="29.25" customHeight="1" x14ac:dyDescent="0.3">
      <c r="A6" s="520" t="s">
        <v>8</v>
      </c>
      <c r="B6" s="516">
        <v>1.2</v>
      </c>
      <c r="C6" s="521" t="s">
        <v>367</v>
      </c>
      <c r="D6" s="516" t="s">
        <v>14</v>
      </c>
      <c r="E6" s="516">
        <v>38</v>
      </c>
      <c r="F6" s="109"/>
      <c r="G6" s="539">
        <f t="shared" si="0"/>
        <v>0</v>
      </c>
      <c r="H6" s="537"/>
      <c r="I6" s="537"/>
      <c r="J6" s="504"/>
    </row>
    <row r="7" spans="1:10" ht="29.25" customHeight="1" x14ac:dyDescent="0.3">
      <c r="A7" s="520" t="s">
        <v>8</v>
      </c>
      <c r="B7" s="516">
        <v>1.3</v>
      </c>
      <c r="C7" s="521" t="s">
        <v>99</v>
      </c>
      <c r="D7" s="516" t="s">
        <v>14</v>
      </c>
      <c r="E7" s="516">
        <v>9</v>
      </c>
      <c r="F7" s="109"/>
      <c r="G7" s="539">
        <f t="shared" si="0"/>
        <v>0</v>
      </c>
      <c r="H7" s="537"/>
      <c r="I7" s="537"/>
      <c r="J7" s="504"/>
    </row>
    <row r="8" spans="1:10" ht="29.25" customHeight="1" x14ac:dyDescent="0.3">
      <c r="A8" s="520" t="s">
        <v>8</v>
      </c>
      <c r="B8" s="516">
        <v>1.4</v>
      </c>
      <c r="C8" s="521" t="s">
        <v>100</v>
      </c>
      <c r="D8" s="516" t="s">
        <v>371</v>
      </c>
      <c r="E8" s="516">
        <v>1.5</v>
      </c>
      <c r="F8" s="109"/>
      <c r="G8" s="539">
        <f t="shared" si="0"/>
        <v>0</v>
      </c>
      <c r="H8" s="537"/>
      <c r="I8" s="537"/>
      <c r="J8" s="504"/>
    </row>
    <row r="9" spans="1:10" ht="29.25" customHeight="1" x14ac:dyDescent="0.3">
      <c r="A9" s="520" t="s">
        <v>8</v>
      </c>
      <c r="B9" s="516">
        <v>1.5</v>
      </c>
      <c r="C9" s="521" t="s">
        <v>370</v>
      </c>
      <c r="D9" s="516" t="s">
        <v>371</v>
      </c>
      <c r="E9" s="516">
        <v>3</v>
      </c>
      <c r="F9" s="109"/>
      <c r="G9" s="539">
        <f t="shared" si="0"/>
        <v>0</v>
      </c>
      <c r="H9" s="537"/>
      <c r="I9" s="537"/>
      <c r="J9" s="504"/>
    </row>
    <row r="10" spans="1:10" ht="29.25" customHeight="1" x14ac:dyDescent="0.3">
      <c r="A10" s="520" t="s">
        <v>8</v>
      </c>
      <c r="B10" s="516">
        <v>1.6</v>
      </c>
      <c r="C10" s="521" t="s">
        <v>370</v>
      </c>
      <c r="D10" s="516" t="s">
        <v>371</v>
      </c>
      <c r="E10" s="516">
        <v>24</v>
      </c>
      <c r="F10" s="109"/>
      <c r="G10" s="539">
        <f t="shared" si="0"/>
        <v>0</v>
      </c>
      <c r="H10" s="537"/>
      <c r="I10" s="537"/>
      <c r="J10" s="504"/>
    </row>
    <row r="11" spans="1:10" ht="29.25" customHeight="1" x14ac:dyDescent="0.3">
      <c r="A11" s="520" t="s">
        <v>8</v>
      </c>
      <c r="B11" s="516">
        <v>1.7</v>
      </c>
      <c r="C11" s="521" t="s">
        <v>16</v>
      </c>
      <c r="D11" s="516" t="s">
        <v>14</v>
      </c>
      <c r="E11" s="516">
        <v>14.5</v>
      </c>
      <c r="F11" s="109"/>
      <c r="G11" s="539">
        <f t="shared" si="0"/>
        <v>0</v>
      </c>
      <c r="H11" s="537"/>
      <c r="I11" s="537"/>
      <c r="J11" s="504"/>
    </row>
    <row r="12" spans="1:10" ht="29.25" customHeight="1" x14ac:dyDescent="0.3">
      <c r="A12" s="520" t="s">
        <v>8</v>
      </c>
      <c r="B12" s="516">
        <v>1.8</v>
      </c>
      <c r="C12" s="521" t="s">
        <v>379</v>
      </c>
      <c r="D12" s="516" t="s">
        <v>371</v>
      </c>
      <c r="E12" s="516">
        <v>114.5</v>
      </c>
      <c r="F12" s="109"/>
      <c r="G12" s="539">
        <f t="shared" si="0"/>
        <v>0</v>
      </c>
      <c r="H12" s="537"/>
      <c r="I12" s="537"/>
      <c r="J12" s="504"/>
    </row>
    <row r="13" spans="1:10" ht="29.25" customHeight="1" x14ac:dyDescent="0.3">
      <c r="A13" s="520" t="s">
        <v>8</v>
      </c>
      <c r="B13" s="516">
        <v>1.9</v>
      </c>
      <c r="C13" s="521" t="s">
        <v>381</v>
      </c>
      <c r="D13" s="516" t="s">
        <v>22</v>
      </c>
      <c r="E13" s="516">
        <v>27.5</v>
      </c>
      <c r="F13" s="109"/>
      <c r="G13" s="539">
        <f t="shared" si="0"/>
        <v>0</v>
      </c>
      <c r="H13" s="537"/>
      <c r="I13" s="537"/>
      <c r="J13" s="504"/>
    </row>
    <row r="14" spans="1:10" ht="29.25" customHeight="1" x14ac:dyDescent="0.3">
      <c r="A14" s="520" t="s">
        <v>8</v>
      </c>
      <c r="B14" s="526">
        <v>1.1000000000000001</v>
      </c>
      <c r="C14" s="521" t="s">
        <v>659</v>
      </c>
      <c r="D14" s="516" t="s">
        <v>25</v>
      </c>
      <c r="E14" s="516">
        <v>1</v>
      </c>
      <c r="F14" s="109"/>
      <c r="G14" s="539">
        <f t="shared" si="0"/>
        <v>0</v>
      </c>
      <c r="H14" s="537"/>
      <c r="I14" s="537"/>
      <c r="J14" s="504"/>
    </row>
    <row r="15" spans="1:10" ht="29.25" customHeight="1" x14ac:dyDescent="0.3">
      <c r="A15" s="520" t="s">
        <v>8</v>
      </c>
      <c r="B15" s="516">
        <v>1.1100000000000001</v>
      </c>
      <c r="C15" s="521" t="s">
        <v>24</v>
      </c>
      <c r="D15" s="516" t="s">
        <v>25</v>
      </c>
      <c r="E15" s="516">
        <v>1</v>
      </c>
      <c r="F15" s="109"/>
      <c r="G15" s="539">
        <f t="shared" si="0"/>
        <v>0</v>
      </c>
      <c r="H15" s="537"/>
      <c r="I15" s="537"/>
      <c r="J15" s="504"/>
    </row>
    <row r="16" spans="1:10" ht="29.25" customHeight="1" x14ac:dyDescent="0.3">
      <c r="A16" s="520" t="s">
        <v>8</v>
      </c>
      <c r="B16" s="526">
        <v>1.1200000000000001</v>
      </c>
      <c r="C16" s="521" t="s">
        <v>261</v>
      </c>
      <c r="D16" s="516" t="s">
        <v>25</v>
      </c>
      <c r="E16" s="516">
        <v>3</v>
      </c>
      <c r="F16" s="109"/>
      <c r="G16" s="539">
        <f t="shared" si="0"/>
        <v>0</v>
      </c>
      <c r="H16" s="537"/>
      <c r="I16" s="537"/>
      <c r="J16" s="504"/>
    </row>
    <row r="17" spans="1:10" ht="49.5" customHeight="1" x14ac:dyDescent="0.3">
      <c r="A17" s="520" t="s">
        <v>8</v>
      </c>
      <c r="B17" s="516">
        <v>1.1299999999999999</v>
      </c>
      <c r="C17" s="521" t="s">
        <v>107</v>
      </c>
      <c r="D17" s="516" t="s">
        <v>25</v>
      </c>
      <c r="E17" s="516">
        <v>3</v>
      </c>
      <c r="F17" s="109"/>
      <c r="G17" s="539">
        <f t="shared" si="0"/>
        <v>0</v>
      </c>
      <c r="H17" s="503"/>
      <c r="I17" s="504"/>
      <c r="J17" s="504"/>
    </row>
    <row r="18" spans="1:10" ht="49.5" customHeight="1" x14ac:dyDescent="0.3">
      <c r="A18" s="520" t="s">
        <v>8</v>
      </c>
      <c r="B18" s="526">
        <v>1.1399999999999999</v>
      </c>
      <c r="C18" s="521" t="s">
        <v>29</v>
      </c>
      <c r="D18" s="516" t="s">
        <v>371</v>
      </c>
      <c r="E18" s="516">
        <v>2</v>
      </c>
      <c r="F18" s="109"/>
      <c r="G18" s="539">
        <f t="shared" si="0"/>
        <v>0</v>
      </c>
      <c r="H18" s="503"/>
      <c r="I18" s="504"/>
      <c r="J18" s="504"/>
    </row>
    <row r="19" spans="1:10" ht="49.5" customHeight="1" x14ac:dyDescent="0.3">
      <c r="A19" s="520" t="s">
        <v>8</v>
      </c>
      <c r="B19" s="526">
        <v>1.1499999999999999</v>
      </c>
      <c r="C19" s="521" t="s">
        <v>31</v>
      </c>
      <c r="D19" s="527" t="s">
        <v>22</v>
      </c>
      <c r="E19" s="516">
        <v>16.5</v>
      </c>
      <c r="F19" s="109"/>
      <c r="G19" s="539">
        <f t="shared" si="0"/>
        <v>0</v>
      </c>
      <c r="H19" s="540" t="s">
        <v>32</v>
      </c>
      <c r="I19" s="541">
        <f>ROUND(SUM(G5:G19),2)</f>
        <v>0</v>
      </c>
      <c r="J19" s="504"/>
    </row>
    <row r="20" spans="1:10" ht="49.5" customHeight="1" x14ac:dyDescent="0.3">
      <c r="A20" s="520" t="s">
        <v>33</v>
      </c>
      <c r="B20" s="516">
        <v>2.1</v>
      </c>
      <c r="C20" s="521" t="s">
        <v>35</v>
      </c>
      <c r="D20" s="516" t="s">
        <v>377</v>
      </c>
      <c r="E20" s="516">
        <v>3</v>
      </c>
      <c r="F20" s="109"/>
      <c r="G20" s="539">
        <f t="shared" si="0"/>
        <v>0</v>
      </c>
      <c r="H20" s="542"/>
      <c r="I20" s="543"/>
      <c r="J20" s="504"/>
    </row>
    <row r="21" spans="1:10" ht="49.5" customHeight="1" x14ac:dyDescent="0.3">
      <c r="A21" s="520" t="s">
        <v>33</v>
      </c>
      <c r="B21" s="516">
        <v>2.2000000000000002</v>
      </c>
      <c r="C21" s="521" t="s">
        <v>660</v>
      </c>
      <c r="D21" s="516" t="s">
        <v>377</v>
      </c>
      <c r="E21" s="516">
        <v>5</v>
      </c>
      <c r="F21" s="109"/>
      <c r="G21" s="539">
        <f t="shared" si="0"/>
        <v>0</v>
      </c>
      <c r="H21" s="542"/>
      <c r="I21" s="543"/>
      <c r="J21" s="504"/>
    </row>
    <row r="22" spans="1:10" ht="49.5" customHeight="1" x14ac:dyDescent="0.3">
      <c r="A22" s="520" t="s">
        <v>33</v>
      </c>
      <c r="B22" s="516">
        <v>2.2999999999999998</v>
      </c>
      <c r="C22" s="521" t="s">
        <v>38</v>
      </c>
      <c r="D22" s="516" t="s">
        <v>377</v>
      </c>
      <c r="E22" s="516">
        <v>4</v>
      </c>
      <c r="F22" s="109"/>
      <c r="G22" s="539">
        <f t="shared" si="0"/>
        <v>0</v>
      </c>
      <c r="H22" s="542"/>
      <c r="I22" s="543"/>
      <c r="J22" s="504"/>
    </row>
    <row r="23" spans="1:10" ht="49.5" customHeight="1" x14ac:dyDescent="0.3">
      <c r="A23" s="520" t="s">
        <v>33</v>
      </c>
      <c r="B23" s="516">
        <v>2.4</v>
      </c>
      <c r="C23" s="521" t="s">
        <v>661</v>
      </c>
      <c r="D23" s="516" t="s">
        <v>371</v>
      </c>
      <c r="E23" s="516">
        <v>99.5</v>
      </c>
      <c r="F23" s="109"/>
      <c r="G23" s="539">
        <f t="shared" si="0"/>
        <v>0</v>
      </c>
      <c r="H23" s="542"/>
      <c r="I23" s="543"/>
      <c r="J23" s="504"/>
    </row>
    <row r="24" spans="1:10" ht="49.5" customHeight="1" x14ac:dyDescent="0.3">
      <c r="A24" s="520" t="s">
        <v>33</v>
      </c>
      <c r="B24" s="516">
        <v>2.5</v>
      </c>
      <c r="C24" s="521" t="s">
        <v>662</v>
      </c>
      <c r="D24" s="516" t="s">
        <v>377</v>
      </c>
      <c r="E24" s="516">
        <v>20</v>
      </c>
      <c r="F24" s="109"/>
      <c r="G24" s="539">
        <f t="shared" si="0"/>
        <v>0</v>
      </c>
      <c r="H24" s="540" t="s">
        <v>49</v>
      </c>
      <c r="I24" s="541">
        <f>ROUND(SUM(G20:G24),2)</f>
        <v>0</v>
      </c>
      <c r="J24" s="504"/>
    </row>
    <row r="25" spans="1:10" ht="49.5" customHeight="1" x14ac:dyDescent="0.3">
      <c r="A25" s="520" t="s">
        <v>391</v>
      </c>
      <c r="B25" s="516" t="s">
        <v>392</v>
      </c>
      <c r="C25" s="529" t="s">
        <v>117</v>
      </c>
      <c r="D25" s="516" t="s">
        <v>371</v>
      </c>
      <c r="E25" s="516">
        <v>2.6</v>
      </c>
      <c r="F25" s="109"/>
      <c r="G25" s="539">
        <f t="shared" si="0"/>
        <v>0</v>
      </c>
      <c r="H25" s="542"/>
      <c r="I25" s="543"/>
      <c r="J25" s="504"/>
    </row>
    <row r="26" spans="1:10" ht="49.5" customHeight="1" x14ac:dyDescent="0.3">
      <c r="A26" s="520" t="s">
        <v>391</v>
      </c>
      <c r="B26" s="516" t="s">
        <v>393</v>
      </c>
      <c r="C26" s="529" t="s">
        <v>394</v>
      </c>
      <c r="D26" s="516" t="s">
        <v>371</v>
      </c>
      <c r="E26" s="516">
        <v>2</v>
      </c>
      <c r="F26" s="109"/>
      <c r="G26" s="539">
        <f t="shared" si="0"/>
        <v>0</v>
      </c>
      <c r="H26" s="542"/>
      <c r="I26" s="543"/>
      <c r="J26" s="504"/>
    </row>
    <row r="27" spans="1:10" ht="49.5" customHeight="1" x14ac:dyDescent="0.3">
      <c r="A27" s="520" t="s">
        <v>391</v>
      </c>
      <c r="B27" s="516" t="s">
        <v>395</v>
      </c>
      <c r="C27" s="529" t="s">
        <v>56</v>
      </c>
      <c r="D27" s="516" t="s">
        <v>14</v>
      </c>
      <c r="E27" s="516">
        <v>14.5</v>
      </c>
      <c r="F27" s="109"/>
      <c r="G27" s="539">
        <f t="shared" si="0"/>
        <v>0</v>
      </c>
      <c r="H27" s="542"/>
      <c r="I27" s="543"/>
      <c r="J27" s="504"/>
    </row>
    <row r="28" spans="1:10" ht="49.5" customHeight="1" x14ac:dyDescent="0.3">
      <c r="A28" s="520" t="s">
        <v>391</v>
      </c>
      <c r="B28" s="516" t="s">
        <v>396</v>
      </c>
      <c r="C28" s="529" t="s">
        <v>663</v>
      </c>
      <c r="D28" s="516" t="s">
        <v>14</v>
      </c>
      <c r="E28" s="516">
        <v>16.5</v>
      </c>
      <c r="F28" s="109"/>
      <c r="G28" s="539">
        <f t="shared" si="0"/>
        <v>0</v>
      </c>
      <c r="H28" s="542"/>
      <c r="I28" s="543"/>
      <c r="J28" s="504"/>
    </row>
    <row r="29" spans="1:10" ht="49.5" customHeight="1" x14ac:dyDescent="0.3">
      <c r="A29" s="520" t="s">
        <v>391</v>
      </c>
      <c r="B29" s="516" t="s">
        <v>397</v>
      </c>
      <c r="C29" s="529" t="s">
        <v>117</v>
      </c>
      <c r="D29" s="516" t="s">
        <v>371</v>
      </c>
      <c r="E29" s="516">
        <v>62.5</v>
      </c>
      <c r="F29" s="109"/>
      <c r="G29" s="539">
        <f t="shared" si="0"/>
        <v>0</v>
      </c>
      <c r="H29" s="542"/>
      <c r="I29" s="543"/>
      <c r="J29" s="504"/>
    </row>
    <row r="30" spans="1:10" ht="49.5" customHeight="1" x14ac:dyDescent="0.3">
      <c r="A30" s="520" t="s">
        <v>391</v>
      </c>
      <c r="B30" s="516" t="s">
        <v>399</v>
      </c>
      <c r="C30" s="529" t="s">
        <v>664</v>
      </c>
      <c r="D30" s="516" t="s">
        <v>371</v>
      </c>
      <c r="E30" s="516">
        <v>62.5</v>
      </c>
      <c r="F30" s="109"/>
      <c r="G30" s="539">
        <f t="shared" si="0"/>
        <v>0</v>
      </c>
      <c r="H30" s="542"/>
      <c r="I30" s="543"/>
      <c r="J30" s="504"/>
    </row>
    <row r="31" spans="1:10" ht="49.5" customHeight="1" x14ac:dyDescent="0.3">
      <c r="A31" s="520" t="s">
        <v>391</v>
      </c>
      <c r="B31" s="516" t="s">
        <v>400</v>
      </c>
      <c r="C31" s="529" t="s">
        <v>117</v>
      </c>
      <c r="D31" s="516" t="s">
        <v>371</v>
      </c>
      <c r="E31" s="516">
        <v>62.5</v>
      </c>
      <c r="F31" s="109"/>
      <c r="G31" s="539">
        <f t="shared" si="0"/>
        <v>0</v>
      </c>
      <c r="H31" s="542"/>
      <c r="I31" s="543"/>
      <c r="J31" s="504"/>
    </row>
    <row r="32" spans="1:10" ht="49.5" customHeight="1" x14ac:dyDescent="0.3">
      <c r="A32" s="520" t="s">
        <v>391</v>
      </c>
      <c r="B32" s="516" t="s">
        <v>401</v>
      </c>
      <c r="C32" s="529" t="s">
        <v>665</v>
      </c>
      <c r="D32" s="516" t="s">
        <v>371</v>
      </c>
      <c r="E32" s="516">
        <v>62.5</v>
      </c>
      <c r="F32" s="109"/>
      <c r="G32" s="539">
        <f t="shared" si="0"/>
        <v>0</v>
      </c>
      <c r="H32" s="542"/>
      <c r="I32" s="543"/>
      <c r="J32" s="504"/>
    </row>
    <row r="33" spans="1:10" ht="49.5" customHeight="1" x14ac:dyDescent="0.3">
      <c r="A33" s="520" t="s">
        <v>391</v>
      </c>
      <c r="B33" s="516" t="s">
        <v>403</v>
      </c>
      <c r="C33" s="529" t="s">
        <v>56</v>
      </c>
      <c r="D33" s="516" t="s">
        <v>14</v>
      </c>
      <c r="E33" s="516">
        <v>17</v>
      </c>
      <c r="F33" s="109"/>
      <c r="G33" s="539">
        <f t="shared" si="0"/>
        <v>0</v>
      </c>
      <c r="H33" s="542"/>
      <c r="I33" s="543"/>
      <c r="J33" s="504"/>
    </row>
    <row r="34" spans="1:10" ht="49.5" customHeight="1" x14ac:dyDescent="0.3">
      <c r="A34" s="520" t="s">
        <v>391</v>
      </c>
      <c r="B34" s="516" t="s">
        <v>405</v>
      </c>
      <c r="C34" s="529" t="s">
        <v>123</v>
      </c>
      <c r="D34" s="516" t="s">
        <v>371</v>
      </c>
      <c r="E34" s="516">
        <v>32.5</v>
      </c>
      <c r="F34" s="109"/>
      <c r="G34" s="539">
        <f t="shared" si="0"/>
        <v>0</v>
      </c>
      <c r="H34" s="542"/>
      <c r="I34" s="543"/>
      <c r="J34" s="504"/>
    </row>
    <row r="35" spans="1:10" ht="49.5" customHeight="1" x14ac:dyDescent="0.3">
      <c r="A35" s="520" t="s">
        <v>391</v>
      </c>
      <c r="B35" s="516" t="s">
        <v>666</v>
      </c>
      <c r="C35" s="529" t="s">
        <v>398</v>
      </c>
      <c r="D35" s="516" t="s">
        <v>371</v>
      </c>
      <c r="E35" s="516">
        <v>32.5</v>
      </c>
      <c r="F35" s="109"/>
      <c r="G35" s="539">
        <f t="shared" si="0"/>
        <v>0</v>
      </c>
      <c r="H35" s="542"/>
      <c r="I35" s="543"/>
      <c r="J35" s="504"/>
    </row>
    <row r="36" spans="1:10" ht="49.5" customHeight="1" x14ac:dyDescent="0.3">
      <c r="A36" s="520" t="s">
        <v>391</v>
      </c>
      <c r="B36" s="516" t="s">
        <v>667</v>
      </c>
      <c r="C36" s="529" t="s">
        <v>126</v>
      </c>
      <c r="D36" s="516" t="s">
        <v>371</v>
      </c>
      <c r="E36" s="516">
        <v>28</v>
      </c>
      <c r="F36" s="109"/>
      <c r="G36" s="539">
        <f t="shared" si="0"/>
        <v>0</v>
      </c>
      <c r="H36" s="542"/>
      <c r="I36" s="543"/>
      <c r="J36" s="504"/>
    </row>
    <row r="37" spans="1:10" ht="49.5" customHeight="1" x14ac:dyDescent="0.3">
      <c r="A37" s="520" t="s">
        <v>391</v>
      </c>
      <c r="B37" s="516" t="s">
        <v>668</v>
      </c>
      <c r="C37" s="529" t="s">
        <v>66</v>
      </c>
      <c r="D37" s="516" t="s">
        <v>371</v>
      </c>
      <c r="E37" s="516">
        <v>4.5</v>
      </c>
      <c r="F37" s="109"/>
      <c r="G37" s="539">
        <f t="shared" si="0"/>
        <v>0</v>
      </c>
      <c r="H37" s="542"/>
      <c r="I37" s="543"/>
      <c r="J37" s="504"/>
    </row>
    <row r="38" spans="1:10" ht="49.5" customHeight="1" x14ac:dyDescent="0.3">
      <c r="A38" s="520" t="s">
        <v>391</v>
      </c>
      <c r="B38" s="516" t="s">
        <v>669</v>
      </c>
      <c r="C38" s="529" t="s">
        <v>402</v>
      </c>
      <c r="D38" s="516" t="s">
        <v>371</v>
      </c>
      <c r="E38" s="516">
        <v>39</v>
      </c>
      <c r="F38" s="109"/>
      <c r="G38" s="539">
        <f t="shared" si="0"/>
        <v>0</v>
      </c>
      <c r="H38" s="542"/>
      <c r="I38" s="543"/>
      <c r="J38" s="504"/>
    </row>
    <row r="39" spans="1:10" ht="49.5" customHeight="1" x14ac:dyDescent="0.3">
      <c r="A39" s="520" t="s">
        <v>391</v>
      </c>
      <c r="B39" s="516" t="s">
        <v>670</v>
      </c>
      <c r="C39" s="529" t="s">
        <v>131</v>
      </c>
      <c r="D39" s="516" t="s">
        <v>371</v>
      </c>
      <c r="E39" s="516">
        <v>17</v>
      </c>
      <c r="F39" s="109"/>
      <c r="G39" s="539">
        <f t="shared" si="0"/>
        <v>0</v>
      </c>
      <c r="H39" s="542"/>
      <c r="I39" s="543"/>
      <c r="J39" s="504"/>
    </row>
    <row r="40" spans="1:10" ht="49.5" customHeight="1" x14ac:dyDescent="0.3">
      <c r="A40" s="520" t="s">
        <v>391</v>
      </c>
      <c r="B40" s="516" t="s">
        <v>671</v>
      </c>
      <c r="C40" s="529" t="s">
        <v>76</v>
      </c>
      <c r="D40" s="516" t="s">
        <v>371</v>
      </c>
      <c r="E40" s="516">
        <v>14.5</v>
      </c>
      <c r="F40" s="109"/>
      <c r="G40" s="539">
        <f t="shared" si="0"/>
        <v>0</v>
      </c>
      <c r="H40" s="542"/>
      <c r="I40" s="543"/>
      <c r="J40" s="504"/>
    </row>
    <row r="41" spans="1:10" ht="49.5" customHeight="1" x14ac:dyDescent="0.3">
      <c r="A41" s="520" t="s">
        <v>391</v>
      </c>
      <c r="B41" s="516" t="s">
        <v>672</v>
      </c>
      <c r="C41" s="529" t="s">
        <v>398</v>
      </c>
      <c r="D41" s="516" t="s">
        <v>371</v>
      </c>
      <c r="E41" s="516">
        <v>1.5</v>
      </c>
      <c r="F41" s="109"/>
      <c r="G41" s="539">
        <f t="shared" si="0"/>
        <v>0</v>
      </c>
      <c r="H41" s="542"/>
      <c r="I41" s="543"/>
      <c r="J41" s="504"/>
    </row>
    <row r="42" spans="1:10" ht="49.5" customHeight="1" x14ac:dyDescent="0.3">
      <c r="A42" s="520" t="s">
        <v>391</v>
      </c>
      <c r="B42" s="516" t="s">
        <v>673</v>
      </c>
      <c r="C42" s="529" t="s">
        <v>674</v>
      </c>
      <c r="D42" s="516" t="s">
        <v>371</v>
      </c>
      <c r="E42" s="516">
        <v>1.5</v>
      </c>
      <c r="F42" s="109"/>
      <c r="G42" s="539">
        <f t="shared" si="0"/>
        <v>0</v>
      </c>
      <c r="H42" s="542"/>
      <c r="I42" s="543"/>
      <c r="J42" s="504"/>
    </row>
    <row r="43" spans="1:10" ht="49.5" customHeight="1" x14ac:dyDescent="0.3">
      <c r="A43" s="520" t="s">
        <v>391</v>
      </c>
      <c r="B43" s="516" t="s">
        <v>675</v>
      </c>
      <c r="C43" s="529" t="s">
        <v>123</v>
      </c>
      <c r="D43" s="516" t="s">
        <v>371</v>
      </c>
      <c r="E43" s="516">
        <v>68.5</v>
      </c>
      <c r="F43" s="109"/>
      <c r="G43" s="539">
        <f t="shared" si="0"/>
        <v>0</v>
      </c>
      <c r="H43" s="542"/>
      <c r="I43" s="543"/>
      <c r="J43" s="504"/>
    </row>
    <row r="44" spans="1:10" ht="49.5" customHeight="1" x14ac:dyDescent="0.3">
      <c r="A44" s="520" t="s">
        <v>391</v>
      </c>
      <c r="B44" s="516" t="s">
        <v>676</v>
      </c>
      <c r="C44" s="529" t="s">
        <v>406</v>
      </c>
      <c r="D44" s="516" t="s">
        <v>14</v>
      </c>
      <c r="E44" s="516">
        <v>68.5</v>
      </c>
      <c r="F44" s="109"/>
      <c r="G44" s="539">
        <f t="shared" si="0"/>
        <v>0</v>
      </c>
      <c r="H44" s="540" t="s">
        <v>407</v>
      </c>
      <c r="I44" s="541">
        <f>ROUND(SUM(G25:G44),2)</f>
        <v>0</v>
      </c>
      <c r="J44" s="504"/>
    </row>
    <row r="45" spans="1:10" ht="49.5" customHeight="1" x14ac:dyDescent="0.3">
      <c r="A45" s="520" t="s">
        <v>78</v>
      </c>
      <c r="B45" s="516">
        <v>4.0999999999999996</v>
      </c>
      <c r="C45" s="529" t="s">
        <v>80</v>
      </c>
      <c r="D45" s="516" t="s">
        <v>25</v>
      </c>
      <c r="E45" s="516">
        <v>3</v>
      </c>
      <c r="F45" s="109"/>
      <c r="G45" s="539">
        <f t="shared" si="0"/>
        <v>0</v>
      </c>
      <c r="H45" s="542"/>
      <c r="I45" s="543"/>
      <c r="J45" s="504"/>
    </row>
    <row r="46" spans="1:10" ht="49.5" customHeight="1" x14ac:dyDescent="0.3">
      <c r="A46" s="520" t="s">
        <v>78</v>
      </c>
      <c r="B46" s="516">
        <v>4.2</v>
      </c>
      <c r="C46" s="529" t="s">
        <v>82</v>
      </c>
      <c r="D46" s="516" t="s">
        <v>25</v>
      </c>
      <c r="E46" s="516">
        <v>4</v>
      </c>
      <c r="F46" s="109"/>
      <c r="G46" s="539">
        <f t="shared" si="0"/>
        <v>0</v>
      </c>
      <c r="H46" s="542"/>
      <c r="I46" s="543"/>
      <c r="J46" s="504"/>
    </row>
    <row r="47" spans="1:10" ht="49.5" customHeight="1" x14ac:dyDescent="0.3">
      <c r="A47" s="520" t="s">
        <v>78</v>
      </c>
      <c r="B47" s="516">
        <v>4.3</v>
      </c>
      <c r="C47" s="529" t="s">
        <v>656</v>
      </c>
      <c r="D47" s="516" t="s">
        <v>25</v>
      </c>
      <c r="E47" s="516">
        <v>3</v>
      </c>
      <c r="F47" s="109"/>
      <c r="G47" s="539">
        <f t="shared" si="0"/>
        <v>0</v>
      </c>
      <c r="H47" s="542"/>
      <c r="I47" s="543"/>
      <c r="J47" s="504"/>
    </row>
    <row r="48" spans="1:10" s="36" customFormat="1" ht="49.4" customHeight="1" x14ac:dyDescent="0.3">
      <c r="A48" s="520" t="s">
        <v>78</v>
      </c>
      <c r="B48" s="516">
        <v>4.4000000000000004</v>
      </c>
      <c r="C48" s="529" t="s">
        <v>416</v>
      </c>
      <c r="D48" s="516" t="s">
        <v>371</v>
      </c>
      <c r="E48" s="516">
        <v>30.5</v>
      </c>
      <c r="F48" s="109"/>
      <c r="G48" s="539">
        <f t="shared" si="0"/>
        <v>0</v>
      </c>
      <c r="H48" s="540" t="s">
        <v>91</v>
      </c>
      <c r="I48" s="541">
        <f>ROUND(SUM(G45:G48),2)</f>
        <v>0</v>
      </c>
      <c r="J48" s="549"/>
    </row>
    <row r="49" spans="1:10" s="36" customFormat="1" ht="49.4" customHeight="1" x14ac:dyDescent="0.3">
      <c r="A49" s="530" t="s">
        <v>92</v>
      </c>
      <c r="B49" s="516">
        <v>5.0999999999999996</v>
      </c>
      <c r="C49" s="531" t="s">
        <v>94</v>
      </c>
      <c r="D49" s="532" t="s">
        <v>11</v>
      </c>
      <c r="E49" s="532">
        <v>1</v>
      </c>
      <c r="F49" s="109"/>
      <c r="G49" s="539">
        <f>ROUND((E49*F49),2)</f>
        <v>0</v>
      </c>
      <c r="H49" s="542"/>
      <c r="I49" s="543"/>
      <c r="J49" s="549"/>
    </row>
    <row r="50" spans="1:10" s="36" customFormat="1" ht="49.4" customHeight="1" x14ac:dyDescent="0.3">
      <c r="A50" s="530" t="s">
        <v>92</v>
      </c>
      <c r="B50" s="533" t="s">
        <v>418</v>
      </c>
      <c r="C50" s="531" t="s">
        <v>420</v>
      </c>
      <c r="D50" s="532" t="s">
        <v>11</v>
      </c>
      <c r="E50" s="532">
        <v>1</v>
      </c>
      <c r="F50" s="109"/>
      <c r="G50" s="539">
        <f>ROUND((E50*F50),2)</f>
        <v>0</v>
      </c>
      <c r="H50" s="549"/>
      <c r="I50" s="549"/>
      <c r="J50" s="666"/>
    </row>
    <row r="51" spans="1:10" s="36" customFormat="1" ht="49.4" customHeight="1" x14ac:dyDescent="0.3">
      <c r="A51" s="520" t="s">
        <v>92</v>
      </c>
      <c r="B51" s="516" t="s">
        <v>419</v>
      </c>
      <c r="C51" s="531" t="s">
        <v>734</v>
      </c>
      <c r="D51" s="518" t="s">
        <v>11</v>
      </c>
      <c r="E51" s="516">
        <v>1</v>
      </c>
      <c r="F51" s="109"/>
      <c r="G51" s="539">
        <f>ROUND((E51*F51),2)</f>
        <v>0</v>
      </c>
      <c r="H51" s="540" t="s">
        <v>97</v>
      </c>
      <c r="I51" s="541">
        <f>ROUND(SUM(G49:G51),2)</f>
        <v>0</v>
      </c>
      <c r="J51" s="666"/>
    </row>
    <row r="52" spans="1:10" ht="42" x14ac:dyDescent="0.3">
      <c r="A52" s="534"/>
      <c r="B52" s="535"/>
      <c r="C52" s="536"/>
      <c r="D52" s="504"/>
      <c r="E52" s="504"/>
      <c r="F52" s="115" t="s">
        <v>852</v>
      </c>
      <c r="G52" s="550">
        <f>SUM(G5:G51)</f>
        <v>0</v>
      </c>
      <c r="H52" s="503"/>
      <c r="I52" s="504"/>
      <c r="J52" s="504"/>
    </row>
  </sheetData>
  <sheetProtection algorithmName="SHA-512" hashValue="78pvobNv09MAzXSQU4W5xsjPcIrU/lUKAXMvCFisKdyxVEtFiJZo270KgG+ft+kkb5Z294+MpQkyf9iiYNN+/Q==" saltValue="SvvIdQvL8fpu043lumVoyg==" spinCount="100000" sheet="1" objects="1" scenarios="1"/>
  <mergeCells count="2">
    <mergeCell ref="A1:G1"/>
    <mergeCell ref="A3:G3"/>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AB643-0FAC-4EF6-92F0-3156C3B82804}">
  <dimension ref="A1:I38"/>
  <sheetViews>
    <sheetView zoomScale="70" zoomScaleNormal="70" workbookViewId="0">
      <selection activeCell="I13" sqref="I13"/>
    </sheetView>
  </sheetViews>
  <sheetFormatPr defaultColWidth="9.1796875" defaultRowHeight="33" customHeight="1"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9" ht="33" customHeight="1" x14ac:dyDescent="0.3">
      <c r="A1" s="454" t="s">
        <v>677</v>
      </c>
      <c r="B1" s="454"/>
      <c r="C1" s="454"/>
      <c r="D1" s="454"/>
      <c r="E1" s="454"/>
      <c r="F1" s="454"/>
      <c r="G1" s="454"/>
    </row>
    <row r="2" spans="1:9" ht="33" customHeight="1" x14ac:dyDescent="0.3">
      <c r="A2" s="100"/>
      <c r="B2" s="100"/>
      <c r="C2" s="100"/>
      <c r="D2" s="100"/>
      <c r="E2" s="100"/>
      <c r="F2" s="100"/>
      <c r="G2" s="101"/>
    </row>
    <row r="3" spans="1:9" ht="33" customHeight="1" x14ac:dyDescent="0.3">
      <c r="A3" s="455" t="s">
        <v>854</v>
      </c>
      <c r="B3" s="455"/>
      <c r="C3" s="455"/>
      <c r="D3" s="455"/>
      <c r="E3" s="455"/>
      <c r="F3" s="455"/>
      <c r="G3" s="455"/>
      <c r="H3" s="102"/>
      <c r="I3" s="102"/>
    </row>
    <row r="4" spans="1:9" ht="33" customHeight="1" x14ac:dyDescent="0.3">
      <c r="A4" s="103" t="s">
        <v>1</v>
      </c>
      <c r="B4" s="103" t="s">
        <v>2</v>
      </c>
      <c r="C4" s="103" t="s">
        <v>3</v>
      </c>
      <c r="D4" s="234" t="s">
        <v>4</v>
      </c>
      <c r="E4" s="104" t="s">
        <v>5</v>
      </c>
      <c r="F4" s="105" t="s">
        <v>364</v>
      </c>
      <c r="G4" s="106" t="s">
        <v>7</v>
      </c>
      <c r="H4" s="537"/>
      <c r="I4" s="537"/>
    </row>
    <row r="5" spans="1:9" ht="33" customHeight="1" x14ac:dyDescent="0.3">
      <c r="A5" s="515" t="s">
        <v>8</v>
      </c>
      <c r="B5" s="518" t="s">
        <v>365</v>
      </c>
      <c r="C5" s="667" t="s">
        <v>10</v>
      </c>
      <c r="D5" s="483" t="s">
        <v>11</v>
      </c>
      <c r="E5" s="668">
        <v>1</v>
      </c>
      <c r="F5" s="109"/>
      <c r="G5" s="538">
        <f t="shared" ref="G5:G37" si="0">ROUND((E5*F5),2)</f>
        <v>0</v>
      </c>
      <c r="H5" s="537"/>
      <c r="I5" s="537"/>
    </row>
    <row r="6" spans="1:9" ht="33" customHeight="1" x14ac:dyDescent="0.3">
      <c r="A6" s="515" t="s">
        <v>8</v>
      </c>
      <c r="B6" s="518" t="s">
        <v>366</v>
      </c>
      <c r="C6" s="669" t="s">
        <v>13</v>
      </c>
      <c r="D6" s="482" t="s">
        <v>14</v>
      </c>
      <c r="E6" s="668">
        <v>30</v>
      </c>
      <c r="F6" s="109"/>
      <c r="G6" s="538">
        <f t="shared" si="0"/>
        <v>0</v>
      </c>
      <c r="H6" s="537"/>
      <c r="I6" s="537"/>
    </row>
    <row r="7" spans="1:9" ht="33" customHeight="1" x14ac:dyDescent="0.3">
      <c r="A7" s="515" t="s">
        <v>8</v>
      </c>
      <c r="B7" s="670" t="s">
        <v>368</v>
      </c>
      <c r="C7" s="671" t="s">
        <v>256</v>
      </c>
      <c r="D7" s="483" t="s">
        <v>257</v>
      </c>
      <c r="E7" s="668">
        <v>92</v>
      </c>
      <c r="F7" s="109"/>
      <c r="G7" s="538">
        <f t="shared" si="0"/>
        <v>0</v>
      </c>
      <c r="H7" s="537"/>
      <c r="I7" s="537"/>
    </row>
    <row r="8" spans="1:9" ht="49.5" customHeight="1" x14ac:dyDescent="0.3">
      <c r="A8" s="515" t="s">
        <v>8</v>
      </c>
      <c r="B8" s="670" t="s">
        <v>369</v>
      </c>
      <c r="C8" s="671" t="s">
        <v>16</v>
      </c>
      <c r="D8" s="483" t="s">
        <v>14</v>
      </c>
      <c r="E8" s="668">
        <v>36</v>
      </c>
      <c r="F8" s="109"/>
      <c r="G8" s="538">
        <f t="shared" si="0"/>
        <v>0</v>
      </c>
      <c r="H8" s="537"/>
      <c r="I8" s="537"/>
    </row>
    <row r="9" spans="1:9" ht="33" customHeight="1" x14ac:dyDescent="0.3">
      <c r="A9" s="520" t="s">
        <v>8</v>
      </c>
      <c r="B9" s="523" t="s">
        <v>372</v>
      </c>
      <c r="C9" s="672" t="s">
        <v>102</v>
      </c>
      <c r="D9" s="483" t="s">
        <v>111</v>
      </c>
      <c r="E9" s="524">
        <v>0.3</v>
      </c>
      <c r="F9" s="109"/>
      <c r="G9" s="539">
        <f t="shared" si="0"/>
        <v>0</v>
      </c>
      <c r="H9" s="537"/>
      <c r="I9" s="537"/>
    </row>
    <row r="10" spans="1:9" ht="33" customHeight="1" x14ac:dyDescent="0.3">
      <c r="A10" s="520" t="s">
        <v>8</v>
      </c>
      <c r="B10" s="523" t="s">
        <v>373</v>
      </c>
      <c r="C10" s="672" t="s">
        <v>18</v>
      </c>
      <c r="D10" s="483" t="s">
        <v>257</v>
      </c>
      <c r="E10" s="524">
        <v>54</v>
      </c>
      <c r="F10" s="109"/>
      <c r="G10" s="539">
        <f t="shared" si="0"/>
        <v>0</v>
      </c>
      <c r="H10" s="504"/>
      <c r="I10" s="504"/>
    </row>
    <row r="11" spans="1:9" ht="33" customHeight="1" x14ac:dyDescent="0.3">
      <c r="A11" s="520" t="s">
        <v>8</v>
      </c>
      <c r="B11" s="670" t="s">
        <v>375</v>
      </c>
      <c r="C11" s="672" t="s">
        <v>21</v>
      </c>
      <c r="D11" s="483" t="s">
        <v>22</v>
      </c>
      <c r="E11" s="524">
        <v>20</v>
      </c>
      <c r="F11" s="109"/>
      <c r="G11" s="539">
        <f t="shared" si="0"/>
        <v>0</v>
      </c>
      <c r="H11" s="542"/>
      <c r="I11" s="543"/>
    </row>
    <row r="12" spans="1:9" ht="33" customHeight="1" x14ac:dyDescent="0.3">
      <c r="A12" s="520" t="s">
        <v>8</v>
      </c>
      <c r="B12" s="670" t="s">
        <v>376</v>
      </c>
      <c r="C12" s="671" t="s">
        <v>24</v>
      </c>
      <c r="D12" s="483" t="s">
        <v>25</v>
      </c>
      <c r="E12" s="524">
        <v>3</v>
      </c>
      <c r="F12" s="109"/>
      <c r="G12" s="539">
        <f t="shared" si="0"/>
        <v>0</v>
      </c>
      <c r="H12" s="542"/>
      <c r="I12" s="543"/>
    </row>
    <row r="13" spans="1:9" ht="33" customHeight="1" x14ac:dyDescent="0.3">
      <c r="A13" s="520" t="s">
        <v>8</v>
      </c>
      <c r="B13" s="670" t="s">
        <v>378</v>
      </c>
      <c r="C13" s="671" t="s">
        <v>107</v>
      </c>
      <c r="D13" s="483" t="s">
        <v>25</v>
      </c>
      <c r="E13" s="524">
        <v>4</v>
      </c>
      <c r="F13" s="109"/>
      <c r="G13" s="539">
        <f t="shared" si="0"/>
        <v>0</v>
      </c>
      <c r="H13" s="542"/>
      <c r="I13" s="543"/>
    </row>
    <row r="14" spans="1:9" ht="33" customHeight="1" x14ac:dyDescent="0.3">
      <c r="A14" s="520" t="s">
        <v>8</v>
      </c>
      <c r="B14" s="670" t="s">
        <v>380</v>
      </c>
      <c r="C14" s="671" t="s">
        <v>261</v>
      </c>
      <c r="D14" s="483" t="s">
        <v>25</v>
      </c>
      <c r="E14" s="524">
        <v>2</v>
      </c>
      <c r="F14" s="109"/>
      <c r="G14" s="539">
        <f t="shared" si="0"/>
        <v>0</v>
      </c>
      <c r="H14" s="542"/>
      <c r="I14" s="543"/>
    </row>
    <row r="15" spans="1:9" ht="33" customHeight="1" x14ac:dyDescent="0.3">
      <c r="A15" s="520" t="s">
        <v>8</v>
      </c>
      <c r="B15" s="523" t="s">
        <v>382</v>
      </c>
      <c r="C15" s="671" t="s">
        <v>29</v>
      </c>
      <c r="D15" s="483" t="s">
        <v>257</v>
      </c>
      <c r="E15" s="524">
        <v>16</v>
      </c>
      <c r="F15" s="109"/>
      <c r="G15" s="539">
        <f t="shared" si="0"/>
        <v>0</v>
      </c>
      <c r="H15" s="542"/>
      <c r="I15" s="543"/>
    </row>
    <row r="16" spans="1:9" ht="33" customHeight="1" x14ac:dyDescent="0.3">
      <c r="A16" s="520" t="s">
        <v>8</v>
      </c>
      <c r="B16" s="523" t="s">
        <v>383</v>
      </c>
      <c r="C16" s="673" t="s">
        <v>31</v>
      </c>
      <c r="D16" s="487" t="s">
        <v>22</v>
      </c>
      <c r="E16" s="524">
        <v>12</v>
      </c>
      <c r="F16" s="109"/>
      <c r="G16" s="539">
        <f t="shared" si="0"/>
        <v>0</v>
      </c>
      <c r="H16" s="540" t="s">
        <v>32</v>
      </c>
      <c r="I16" s="541">
        <f>ROUND(SUM(G5:G16),2)</f>
        <v>0</v>
      </c>
    </row>
    <row r="17" spans="1:9" ht="49.5" customHeight="1" x14ac:dyDescent="0.3">
      <c r="A17" s="520" t="s">
        <v>33</v>
      </c>
      <c r="B17" s="523" t="s">
        <v>387</v>
      </c>
      <c r="C17" s="484" t="s">
        <v>38</v>
      </c>
      <c r="D17" s="490" t="s">
        <v>111</v>
      </c>
      <c r="E17" s="524">
        <v>4.2</v>
      </c>
      <c r="F17" s="109"/>
      <c r="G17" s="539">
        <f t="shared" si="0"/>
        <v>0</v>
      </c>
      <c r="H17" s="542"/>
      <c r="I17" s="543"/>
    </row>
    <row r="18" spans="1:9" ht="49.5" customHeight="1" x14ac:dyDescent="0.3">
      <c r="A18" s="520" t="s">
        <v>33</v>
      </c>
      <c r="B18" s="523" t="s">
        <v>388</v>
      </c>
      <c r="C18" s="484" t="s">
        <v>678</v>
      </c>
      <c r="D18" s="490" t="s">
        <v>257</v>
      </c>
      <c r="E18" s="524">
        <v>140</v>
      </c>
      <c r="F18" s="109"/>
      <c r="G18" s="539">
        <f t="shared" si="0"/>
        <v>0</v>
      </c>
      <c r="H18" s="542"/>
      <c r="I18" s="543"/>
    </row>
    <row r="19" spans="1:9" ht="33" customHeight="1" x14ac:dyDescent="0.3">
      <c r="A19" s="520" t="s">
        <v>33</v>
      </c>
      <c r="B19" s="523" t="s">
        <v>390</v>
      </c>
      <c r="C19" s="484" t="s">
        <v>679</v>
      </c>
      <c r="D19" s="490" t="s">
        <v>111</v>
      </c>
      <c r="E19" s="524">
        <v>42</v>
      </c>
      <c r="F19" s="109"/>
      <c r="G19" s="539">
        <f t="shared" si="0"/>
        <v>0</v>
      </c>
      <c r="H19" s="540" t="s">
        <v>49</v>
      </c>
      <c r="I19" s="541">
        <f>ROUND(SUM(G17:G19),2)</f>
        <v>0</v>
      </c>
    </row>
    <row r="20" spans="1:9" ht="33" customHeight="1" x14ac:dyDescent="0.3">
      <c r="A20" s="520" t="s">
        <v>680</v>
      </c>
      <c r="B20" s="516" t="s">
        <v>392</v>
      </c>
      <c r="C20" s="674" t="s">
        <v>117</v>
      </c>
      <c r="D20" s="675" t="s">
        <v>371</v>
      </c>
      <c r="E20" s="516">
        <v>5.3</v>
      </c>
      <c r="F20" s="109"/>
      <c r="G20" s="539">
        <f t="shared" si="0"/>
        <v>0</v>
      </c>
      <c r="H20" s="542"/>
      <c r="I20" s="543"/>
    </row>
    <row r="21" spans="1:9" ht="33" customHeight="1" x14ac:dyDescent="0.3">
      <c r="A21" s="520" t="s">
        <v>680</v>
      </c>
      <c r="B21" s="516" t="s">
        <v>393</v>
      </c>
      <c r="C21" s="529" t="s">
        <v>681</v>
      </c>
      <c r="D21" s="516" t="s">
        <v>371</v>
      </c>
      <c r="E21" s="516">
        <v>5.3</v>
      </c>
      <c r="F21" s="109"/>
      <c r="G21" s="539">
        <f t="shared" si="0"/>
        <v>0</v>
      </c>
      <c r="H21" s="542"/>
      <c r="I21" s="543"/>
    </row>
    <row r="22" spans="1:9" ht="33" customHeight="1" x14ac:dyDescent="0.3">
      <c r="A22" s="520" t="s">
        <v>680</v>
      </c>
      <c r="B22" s="516" t="s">
        <v>395</v>
      </c>
      <c r="C22" s="676" t="s">
        <v>682</v>
      </c>
      <c r="D22" s="677" t="s">
        <v>683</v>
      </c>
      <c r="E22" s="516">
        <v>36</v>
      </c>
      <c r="F22" s="109"/>
      <c r="G22" s="539">
        <f t="shared" si="0"/>
        <v>0</v>
      </c>
      <c r="H22" s="542"/>
      <c r="I22" s="543"/>
    </row>
    <row r="23" spans="1:9" ht="33" customHeight="1" x14ac:dyDescent="0.3">
      <c r="A23" s="520" t="s">
        <v>680</v>
      </c>
      <c r="B23" s="523" t="s">
        <v>396</v>
      </c>
      <c r="C23" s="672" t="s">
        <v>123</v>
      </c>
      <c r="D23" s="490" t="s">
        <v>257</v>
      </c>
      <c r="E23" s="524">
        <v>129</v>
      </c>
      <c r="F23" s="109"/>
      <c r="G23" s="539">
        <f t="shared" si="0"/>
        <v>0</v>
      </c>
      <c r="H23" s="542"/>
      <c r="I23" s="543"/>
    </row>
    <row r="24" spans="1:9" ht="33" customHeight="1" x14ac:dyDescent="0.3">
      <c r="A24" s="520" t="s">
        <v>680</v>
      </c>
      <c r="B24" s="523" t="s">
        <v>397</v>
      </c>
      <c r="C24" s="672" t="s">
        <v>62</v>
      </c>
      <c r="D24" s="490" t="s">
        <v>257</v>
      </c>
      <c r="E24" s="524">
        <v>139</v>
      </c>
      <c r="F24" s="109"/>
      <c r="G24" s="539">
        <f t="shared" si="0"/>
        <v>0</v>
      </c>
      <c r="H24" s="542"/>
      <c r="I24" s="543"/>
    </row>
    <row r="25" spans="1:9" ht="33" customHeight="1" x14ac:dyDescent="0.3">
      <c r="A25" s="520" t="s">
        <v>680</v>
      </c>
      <c r="B25" s="523" t="s">
        <v>399</v>
      </c>
      <c r="C25" s="672" t="s">
        <v>684</v>
      </c>
      <c r="D25" s="490" t="s">
        <v>257</v>
      </c>
      <c r="E25" s="524">
        <v>4</v>
      </c>
      <c r="F25" s="109"/>
      <c r="G25" s="539">
        <f t="shared" si="0"/>
        <v>0</v>
      </c>
      <c r="H25" s="542"/>
      <c r="I25" s="543"/>
    </row>
    <row r="26" spans="1:9" ht="33" customHeight="1" x14ac:dyDescent="0.3">
      <c r="A26" s="520" t="s">
        <v>680</v>
      </c>
      <c r="B26" s="523" t="s">
        <v>400</v>
      </c>
      <c r="C26" s="672" t="s">
        <v>685</v>
      </c>
      <c r="D26" s="490" t="s">
        <v>257</v>
      </c>
      <c r="E26" s="524">
        <v>127.5</v>
      </c>
      <c r="F26" s="109"/>
      <c r="G26" s="539">
        <f t="shared" si="0"/>
        <v>0</v>
      </c>
      <c r="H26" s="542"/>
      <c r="I26" s="543"/>
    </row>
    <row r="27" spans="1:9" ht="33" customHeight="1" x14ac:dyDescent="0.3">
      <c r="A27" s="520" t="s">
        <v>680</v>
      </c>
      <c r="B27" s="523" t="s">
        <v>401</v>
      </c>
      <c r="C27" s="672" t="s">
        <v>686</v>
      </c>
      <c r="D27" s="490" t="s">
        <v>257</v>
      </c>
      <c r="E27" s="524">
        <v>7.5</v>
      </c>
      <c r="F27" s="109"/>
      <c r="G27" s="539">
        <f t="shared" si="0"/>
        <v>0</v>
      </c>
      <c r="H27" s="542"/>
      <c r="I27" s="543"/>
    </row>
    <row r="28" spans="1:9" ht="33" customHeight="1" x14ac:dyDescent="0.3">
      <c r="A28" s="520" t="s">
        <v>680</v>
      </c>
      <c r="B28" s="523" t="s">
        <v>403</v>
      </c>
      <c r="C28" s="672" t="s">
        <v>272</v>
      </c>
      <c r="D28" s="490" t="s">
        <v>14</v>
      </c>
      <c r="E28" s="524">
        <v>36</v>
      </c>
      <c r="F28" s="109"/>
      <c r="G28" s="539">
        <f t="shared" si="0"/>
        <v>0</v>
      </c>
      <c r="H28" s="542"/>
      <c r="I28" s="543"/>
    </row>
    <row r="29" spans="1:9" ht="33" customHeight="1" x14ac:dyDescent="0.3">
      <c r="A29" s="520" t="s">
        <v>680</v>
      </c>
      <c r="B29" s="523" t="s">
        <v>404</v>
      </c>
      <c r="C29" s="673" t="s">
        <v>76</v>
      </c>
      <c r="D29" s="493" t="s">
        <v>14</v>
      </c>
      <c r="E29" s="524">
        <v>36</v>
      </c>
      <c r="F29" s="109"/>
      <c r="G29" s="539">
        <f t="shared" si="0"/>
        <v>0</v>
      </c>
      <c r="H29" s="540" t="s">
        <v>407</v>
      </c>
      <c r="I29" s="541">
        <f>ROUND(SUM(G20:G29),2)</f>
        <v>0</v>
      </c>
    </row>
    <row r="30" spans="1:9" ht="33" customHeight="1" x14ac:dyDescent="0.3">
      <c r="A30" s="520" t="s">
        <v>687</v>
      </c>
      <c r="B30" s="523" t="s">
        <v>408</v>
      </c>
      <c r="C30" s="672" t="s">
        <v>80</v>
      </c>
      <c r="D30" s="490" t="s">
        <v>25</v>
      </c>
      <c r="E30" s="524">
        <v>3</v>
      </c>
      <c r="F30" s="109"/>
      <c r="G30" s="539">
        <f t="shared" si="0"/>
        <v>0</v>
      </c>
      <c r="H30" s="504"/>
      <c r="I30" s="504"/>
    </row>
    <row r="31" spans="1:9" ht="33" customHeight="1" x14ac:dyDescent="0.3">
      <c r="A31" s="520" t="s">
        <v>687</v>
      </c>
      <c r="B31" s="523" t="s">
        <v>409</v>
      </c>
      <c r="C31" s="672" t="s">
        <v>82</v>
      </c>
      <c r="D31" s="490" t="s">
        <v>25</v>
      </c>
      <c r="E31" s="524">
        <v>2</v>
      </c>
      <c r="F31" s="109"/>
      <c r="G31" s="539">
        <f t="shared" si="0"/>
        <v>0</v>
      </c>
      <c r="H31" s="504"/>
      <c r="I31" s="504"/>
    </row>
    <row r="32" spans="1:9" ht="33" customHeight="1" x14ac:dyDescent="0.3">
      <c r="A32" s="520" t="s">
        <v>687</v>
      </c>
      <c r="B32" s="523" t="s">
        <v>411</v>
      </c>
      <c r="C32" s="672" t="s">
        <v>153</v>
      </c>
      <c r="D32" s="490" t="s">
        <v>25</v>
      </c>
      <c r="E32" s="524">
        <v>4</v>
      </c>
      <c r="F32" s="109"/>
      <c r="G32" s="539">
        <f t="shared" si="0"/>
        <v>0</v>
      </c>
      <c r="H32" s="542"/>
      <c r="I32" s="543"/>
    </row>
    <row r="33" spans="1:9" ht="33" customHeight="1" x14ac:dyDescent="0.3">
      <c r="A33" s="520" t="s">
        <v>687</v>
      </c>
      <c r="B33" s="523" t="s">
        <v>413</v>
      </c>
      <c r="C33" s="672" t="s">
        <v>84</v>
      </c>
      <c r="D33" s="490" t="s">
        <v>25</v>
      </c>
      <c r="E33" s="524">
        <v>1</v>
      </c>
      <c r="F33" s="109"/>
      <c r="G33" s="539">
        <f t="shared" si="0"/>
        <v>0</v>
      </c>
      <c r="H33" s="542"/>
      <c r="I33" s="543"/>
    </row>
    <row r="34" spans="1:9" ht="33" customHeight="1" x14ac:dyDescent="0.3">
      <c r="A34" s="520" t="s">
        <v>687</v>
      </c>
      <c r="B34" s="523" t="s">
        <v>415</v>
      </c>
      <c r="C34" s="672" t="s">
        <v>90</v>
      </c>
      <c r="D34" s="490" t="s">
        <v>257</v>
      </c>
      <c r="E34" s="524">
        <v>19.3</v>
      </c>
      <c r="F34" s="109"/>
      <c r="G34" s="539">
        <f t="shared" si="0"/>
        <v>0</v>
      </c>
      <c r="H34" s="540" t="s">
        <v>91</v>
      </c>
      <c r="I34" s="541">
        <f>ROUND(SUM(G30:G34),2)</f>
        <v>0</v>
      </c>
    </row>
    <row r="35" spans="1:9" ht="33" customHeight="1" x14ac:dyDescent="0.3">
      <c r="A35" s="520" t="s">
        <v>92</v>
      </c>
      <c r="B35" s="516" t="s">
        <v>417</v>
      </c>
      <c r="C35" s="678" t="s">
        <v>688</v>
      </c>
      <c r="D35" s="562" t="s">
        <v>11</v>
      </c>
      <c r="E35" s="516">
        <v>1</v>
      </c>
      <c r="F35" s="109"/>
      <c r="G35" s="539">
        <f t="shared" si="0"/>
        <v>0</v>
      </c>
      <c r="H35" s="542"/>
      <c r="I35" s="543"/>
    </row>
    <row r="36" spans="1:9" ht="33" customHeight="1" x14ac:dyDescent="0.3">
      <c r="A36" s="520" t="s">
        <v>92</v>
      </c>
      <c r="B36" s="516" t="s">
        <v>418</v>
      </c>
      <c r="C36" s="531" t="s">
        <v>96</v>
      </c>
      <c r="D36" s="518" t="s">
        <v>11</v>
      </c>
      <c r="E36" s="516">
        <v>1</v>
      </c>
      <c r="F36" s="109"/>
      <c r="G36" s="539">
        <f t="shared" si="0"/>
        <v>0</v>
      </c>
      <c r="H36" s="504"/>
      <c r="I36" s="504"/>
    </row>
    <row r="37" spans="1:9" ht="33" customHeight="1" x14ac:dyDescent="0.3">
      <c r="A37" s="520" t="s">
        <v>92</v>
      </c>
      <c r="B37" s="516" t="s">
        <v>419</v>
      </c>
      <c r="C37" s="531" t="s">
        <v>734</v>
      </c>
      <c r="D37" s="518" t="s">
        <v>11</v>
      </c>
      <c r="E37" s="516">
        <v>1</v>
      </c>
      <c r="F37" s="109"/>
      <c r="G37" s="539">
        <f t="shared" si="0"/>
        <v>0</v>
      </c>
      <c r="H37" s="540" t="s">
        <v>97</v>
      </c>
      <c r="I37" s="541">
        <f>ROUND(SUM(G35:G37),2)</f>
        <v>0</v>
      </c>
    </row>
    <row r="38" spans="1:9" ht="71.25" customHeight="1" x14ac:dyDescent="0.3">
      <c r="A38" s="578"/>
      <c r="B38" s="579"/>
      <c r="C38" s="578"/>
      <c r="D38" s="580"/>
      <c r="E38" s="580"/>
      <c r="F38" s="235" t="s">
        <v>855</v>
      </c>
      <c r="G38" s="550">
        <f>SUM(G5:G37)</f>
        <v>0</v>
      </c>
      <c r="H38" s="503"/>
      <c r="I38" s="504"/>
    </row>
  </sheetData>
  <sheetProtection algorithmName="SHA-512" hashValue="zUgPYB64NTrPLQHcgDfXgsE2I4hk32tDxJL0EuL3Lw5WcpgFPJBwWy3YaxgfOPSIUINj8362BKE89tl1692uLw==" saltValue="wL1XFtmsfrHycPREoDiFnw==" spinCount="100000" sheet="1" objects="1" scenarios="1"/>
  <mergeCells count="2">
    <mergeCell ref="A1:G1"/>
    <mergeCell ref="A3:G3"/>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5B0AB-3254-4F29-85C0-C6683928CE16}">
  <dimension ref="A1:J42"/>
  <sheetViews>
    <sheetView topLeftCell="C30" zoomScale="85" zoomScaleNormal="85" workbookViewId="0">
      <selection activeCell="G42" sqref="G42"/>
    </sheetView>
  </sheetViews>
  <sheetFormatPr defaultRowHeight="14.5" x14ac:dyDescent="0.35"/>
  <cols>
    <col min="1" max="1" width="29.54296875" customWidth="1"/>
    <col min="3" max="3" width="39.81640625" customWidth="1"/>
    <col min="6" max="6" width="16.453125" customWidth="1"/>
    <col min="7" max="7" width="10.81640625" customWidth="1"/>
    <col min="8" max="8" width="13.1796875" customWidth="1"/>
  </cols>
  <sheetData>
    <row r="1" spans="1:10" x14ac:dyDescent="0.35">
      <c r="A1" s="454" t="s">
        <v>677</v>
      </c>
      <c r="B1" s="454"/>
      <c r="C1" s="454"/>
      <c r="D1" s="454"/>
      <c r="E1" s="454"/>
      <c r="F1" s="454"/>
      <c r="G1" s="454"/>
    </row>
    <row r="2" spans="1:10" ht="15" x14ac:dyDescent="0.35">
      <c r="A2" s="100"/>
      <c r="B2" s="100"/>
      <c r="C2" s="100"/>
      <c r="D2" s="100"/>
      <c r="E2" s="100"/>
      <c r="F2" s="100"/>
      <c r="G2" s="101"/>
    </row>
    <row r="3" spans="1:10" x14ac:dyDescent="0.35">
      <c r="A3" s="455" t="s">
        <v>856</v>
      </c>
      <c r="B3" s="455"/>
      <c r="C3" s="455"/>
      <c r="D3" s="455"/>
      <c r="E3" s="455"/>
      <c r="F3" s="455"/>
      <c r="G3" s="455"/>
    </row>
    <row r="4" spans="1:10" s="36" customFormat="1" ht="24.75" customHeight="1" x14ac:dyDescent="0.3">
      <c r="A4" s="245" t="s">
        <v>689</v>
      </c>
      <c r="B4" s="246" t="s">
        <v>690</v>
      </c>
      <c r="C4" s="247" t="s">
        <v>176</v>
      </c>
      <c r="D4" s="266" t="s">
        <v>14</v>
      </c>
      <c r="E4" s="75">
        <v>9</v>
      </c>
      <c r="F4" s="236"/>
      <c r="G4" s="251">
        <f t="shared" ref="G4:G41" si="0">ROUND((E4*F4),2)</f>
        <v>0</v>
      </c>
      <c r="H4" s="112"/>
      <c r="I4" s="113"/>
      <c r="J4" s="57"/>
    </row>
    <row r="5" spans="1:10" s="36" customFormat="1" ht="26.25" customHeight="1" x14ac:dyDescent="0.3">
      <c r="A5" s="245" t="s">
        <v>689</v>
      </c>
      <c r="B5" s="246" t="s">
        <v>691</v>
      </c>
      <c r="C5" s="247" t="s">
        <v>180</v>
      </c>
      <c r="D5" s="266" t="s">
        <v>14</v>
      </c>
      <c r="E5" s="75">
        <v>9</v>
      </c>
      <c r="F5" s="236"/>
      <c r="G5" s="251">
        <f t="shared" si="0"/>
        <v>0</v>
      </c>
      <c r="H5" s="112"/>
      <c r="I5" s="113"/>
      <c r="J5" s="57"/>
    </row>
    <row r="6" spans="1:10" s="36" customFormat="1" ht="27.75" customHeight="1" x14ac:dyDescent="0.3">
      <c r="A6" s="245" t="s">
        <v>689</v>
      </c>
      <c r="B6" s="246" t="s">
        <v>692</v>
      </c>
      <c r="C6" s="247" t="s">
        <v>182</v>
      </c>
      <c r="D6" s="266" t="s">
        <v>14</v>
      </c>
      <c r="E6" s="75">
        <v>9</v>
      </c>
      <c r="F6" s="236"/>
      <c r="G6" s="251">
        <f t="shared" si="0"/>
        <v>0</v>
      </c>
      <c r="H6" s="112"/>
      <c r="I6" s="113"/>
      <c r="J6" s="57"/>
    </row>
    <row r="7" spans="1:10" s="36" customFormat="1" ht="33" customHeight="1" x14ac:dyDescent="0.3">
      <c r="A7" s="245" t="s">
        <v>689</v>
      </c>
      <c r="B7" s="246" t="s">
        <v>693</v>
      </c>
      <c r="C7" s="247" t="s">
        <v>188</v>
      </c>
      <c r="D7" s="266" t="s">
        <v>14</v>
      </c>
      <c r="E7" s="75">
        <v>9</v>
      </c>
      <c r="F7" s="236"/>
      <c r="G7" s="251">
        <f t="shared" si="0"/>
        <v>0</v>
      </c>
      <c r="H7" s="112"/>
      <c r="I7" s="113"/>
      <c r="J7" s="57"/>
    </row>
    <row r="8" spans="1:10" s="36" customFormat="1" ht="33" customHeight="1" x14ac:dyDescent="0.3">
      <c r="A8" s="245" t="s">
        <v>689</v>
      </c>
      <c r="B8" s="246" t="s">
        <v>694</v>
      </c>
      <c r="C8" s="247" t="s">
        <v>190</v>
      </c>
      <c r="D8" s="266" t="s">
        <v>14</v>
      </c>
      <c r="E8" s="75">
        <v>6</v>
      </c>
      <c r="F8" s="236"/>
      <c r="G8" s="251">
        <f t="shared" si="0"/>
        <v>0</v>
      </c>
      <c r="H8" s="112"/>
      <c r="I8" s="113"/>
      <c r="J8" s="57"/>
    </row>
    <row r="9" spans="1:10" s="36" customFormat="1" ht="30" customHeight="1" x14ac:dyDescent="0.3">
      <c r="A9" s="245" t="s">
        <v>689</v>
      </c>
      <c r="B9" s="246" t="s">
        <v>695</v>
      </c>
      <c r="C9" s="247" t="s">
        <v>194</v>
      </c>
      <c r="D9" s="266" t="s">
        <v>14</v>
      </c>
      <c r="E9" s="75">
        <v>6</v>
      </c>
      <c r="F9" s="236"/>
      <c r="G9" s="251">
        <f t="shared" si="0"/>
        <v>0</v>
      </c>
      <c r="H9" s="112"/>
      <c r="I9" s="113"/>
      <c r="J9" s="57"/>
    </row>
    <row r="10" spans="1:10" s="36" customFormat="1" ht="33" customHeight="1" x14ac:dyDescent="0.3">
      <c r="A10" s="245" t="s">
        <v>689</v>
      </c>
      <c r="B10" s="246" t="s">
        <v>696</v>
      </c>
      <c r="C10" s="247" t="s">
        <v>198</v>
      </c>
      <c r="D10" s="266" t="s">
        <v>172</v>
      </c>
      <c r="E10" s="75">
        <v>1</v>
      </c>
      <c r="F10" s="236"/>
      <c r="G10" s="251">
        <f t="shared" si="0"/>
        <v>0</v>
      </c>
      <c r="H10" s="112"/>
      <c r="I10" s="113"/>
      <c r="J10" s="57"/>
    </row>
    <row r="11" spans="1:10" s="36" customFormat="1" ht="33" customHeight="1" x14ac:dyDescent="0.3">
      <c r="A11" s="245" t="s">
        <v>689</v>
      </c>
      <c r="B11" s="246" t="s">
        <v>697</v>
      </c>
      <c r="C11" s="247" t="s">
        <v>200</v>
      </c>
      <c r="D11" s="266" t="s">
        <v>172</v>
      </c>
      <c r="E11" s="75">
        <v>1</v>
      </c>
      <c r="F11" s="236"/>
      <c r="G11" s="251">
        <f t="shared" si="0"/>
        <v>0</v>
      </c>
      <c r="H11" s="112"/>
      <c r="I11" s="113"/>
      <c r="J11" s="57"/>
    </row>
    <row r="12" spans="1:10" s="36" customFormat="1" ht="29.25" customHeight="1" x14ac:dyDescent="0.3">
      <c r="A12" s="245" t="s">
        <v>689</v>
      </c>
      <c r="B12" s="246" t="s">
        <v>698</v>
      </c>
      <c r="C12" s="247" t="s">
        <v>202</v>
      </c>
      <c r="D12" s="266" t="s">
        <v>172</v>
      </c>
      <c r="E12" s="75">
        <v>1</v>
      </c>
      <c r="F12" s="236"/>
      <c r="G12" s="251">
        <f t="shared" si="0"/>
        <v>0</v>
      </c>
      <c r="H12" s="112"/>
      <c r="I12" s="113"/>
      <c r="J12" s="57"/>
    </row>
    <row r="13" spans="1:10" s="36" customFormat="1" ht="30" customHeight="1" x14ac:dyDescent="0.3">
      <c r="A13" s="245" t="s">
        <v>689</v>
      </c>
      <c r="B13" s="246" t="s">
        <v>699</v>
      </c>
      <c r="C13" s="247" t="s">
        <v>204</v>
      </c>
      <c r="D13" s="266" t="s">
        <v>172</v>
      </c>
      <c r="E13" s="75">
        <v>1</v>
      </c>
      <c r="F13" s="236"/>
      <c r="G13" s="251">
        <f t="shared" si="0"/>
        <v>0</v>
      </c>
      <c r="H13" s="112"/>
      <c r="I13" s="113"/>
      <c r="J13" s="57"/>
    </row>
    <row r="14" spans="1:10" s="36" customFormat="1" ht="26.25" customHeight="1" x14ac:dyDescent="0.3">
      <c r="A14" s="245" t="s">
        <v>689</v>
      </c>
      <c r="B14" s="246" t="s">
        <v>700</v>
      </c>
      <c r="C14" s="247" t="s">
        <v>206</v>
      </c>
      <c r="D14" s="266" t="s">
        <v>11</v>
      </c>
      <c r="E14" s="75">
        <v>1</v>
      </c>
      <c r="F14" s="236"/>
      <c r="G14" s="251">
        <f t="shared" si="0"/>
        <v>0</v>
      </c>
      <c r="H14" s="112"/>
      <c r="I14" s="113"/>
      <c r="J14" s="57"/>
    </row>
    <row r="15" spans="1:10" s="36" customFormat="1" ht="33" customHeight="1" x14ac:dyDescent="0.3">
      <c r="A15" s="245" t="s">
        <v>689</v>
      </c>
      <c r="B15" s="246" t="s">
        <v>701</v>
      </c>
      <c r="C15" s="247" t="s">
        <v>208</v>
      </c>
      <c r="D15" s="266" t="s">
        <v>209</v>
      </c>
      <c r="E15" s="75">
        <v>1</v>
      </c>
      <c r="F15" s="236"/>
      <c r="G15" s="251">
        <f t="shared" si="0"/>
        <v>0</v>
      </c>
      <c r="H15" s="112"/>
      <c r="I15" s="113"/>
      <c r="J15" s="57"/>
    </row>
    <row r="16" spans="1:10" s="36" customFormat="1" ht="25.5" customHeight="1" x14ac:dyDescent="0.3">
      <c r="A16" s="245" t="s">
        <v>689</v>
      </c>
      <c r="B16" s="246" t="s">
        <v>702</v>
      </c>
      <c r="C16" s="247" t="s">
        <v>703</v>
      </c>
      <c r="D16" s="266" t="s">
        <v>209</v>
      </c>
      <c r="E16" s="75">
        <v>1</v>
      </c>
      <c r="F16" s="236"/>
      <c r="G16" s="251">
        <f t="shared" si="0"/>
        <v>0</v>
      </c>
      <c r="H16" s="112"/>
      <c r="I16" s="113"/>
      <c r="J16" s="57"/>
    </row>
    <row r="17" spans="1:10" s="36" customFormat="1" ht="27" customHeight="1" x14ac:dyDescent="0.3">
      <c r="A17" s="245" t="s">
        <v>689</v>
      </c>
      <c r="B17" s="246" t="s">
        <v>704</v>
      </c>
      <c r="C17" s="247" t="s">
        <v>211</v>
      </c>
      <c r="D17" s="266" t="s">
        <v>172</v>
      </c>
      <c r="E17" s="75">
        <v>2</v>
      </c>
      <c r="F17" s="236"/>
      <c r="G17" s="251">
        <f t="shared" si="0"/>
        <v>0</v>
      </c>
      <c r="H17" s="112"/>
      <c r="I17" s="113"/>
      <c r="J17" s="57"/>
    </row>
    <row r="18" spans="1:10" s="36" customFormat="1" ht="33" customHeight="1" x14ac:dyDescent="0.3">
      <c r="A18" s="245" t="s">
        <v>689</v>
      </c>
      <c r="B18" s="246" t="s">
        <v>705</v>
      </c>
      <c r="C18" s="247" t="s">
        <v>213</v>
      </c>
      <c r="D18" s="266" t="s">
        <v>172</v>
      </c>
      <c r="E18" s="75">
        <v>1</v>
      </c>
      <c r="F18" s="236"/>
      <c r="G18" s="251">
        <f t="shared" si="0"/>
        <v>0</v>
      </c>
      <c r="H18" s="112"/>
      <c r="I18" s="113"/>
      <c r="J18" s="57"/>
    </row>
    <row r="19" spans="1:10" s="36" customFormat="1" ht="33" customHeight="1" x14ac:dyDescent="0.3">
      <c r="A19" s="245" t="s">
        <v>689</v>
      </c>
      <c r="B19" s="246" t="s">
        <v>706</v>
      </c>
      <c r="C19" s="247" t="s">
        <v>215</v>
      </c>
      <c r="D19" s="266" t="s">
        <v>172</v>
      </c>
      <c r="E19" s="75">
        <v>1</v>
      </c>
      <c r="F19" s="236"/>
      <c r="G19" s="251">
        <f t="shared" si="0"/>
        <v>0</v>
      </c>
      <c r="H19" s="112"/>
      <c r="I19" s="113"/>
      <c r="J19" s="57"/>
    </row>
    <row r="20" spans="1:10" s="36" customFormat="1" ht="33" customHeight="1" x14ac:dyDescent="0.3">
      <c r="A20" s="245" t="s">
        <v>689</v>
      </c>
      <c r="B20" s="246" t="s">
        <v>707</v>
      </c>
      <c r="C20" s="247" t="s">
        <v>217</v>
      </c>
      <c r="D20" s="266" t="s">
        <v>172</v>
      </c>
      <c r="E20" s="75">
        <v>1</v>
      </c>
      <c r="F20" s="236"/>
      <c r="G20" s="251">
        <f t="shared" si="0"/>
        <v>0</v>
      </c>
      <c r="H20" s="112"/>
      <c r="I20" s="113"/>
      <c r="J20" s="57"/>
    </row>
    <row r="21" spans="1:10" s="36" customFormat="1" ht="33" customHeight="1" x14ac:dyDescent="0.3">
      <c r="A21" s="245" t="s">
        <v>689</v>
      </c>
      <c r="B21" s="248" t="s">
        <v>708</v>
      </c>
      <c r="C21" s="247" t="s">
        <v>219</v>
      </c>
      <c r="D21" s="266" t="s">
        <v>172</v>
      </c>
      <c r="E21" s="75">
        <v>1</v>
      </c>
      <c r="F21" s="236"/>
      <c r="G21" s="251">
        <f t="shared" si="0"/>
        <v>0</v>
      </c>
      <c r="H21" s="112"/>
      <c r="I21" s="113"/>
      <c r="J21" s="57"/>
    </row>
    <row r="22" spans="1:10" s="36" customFormat="1" ht="33" customHeight="1" x14ac:dyDescent="0.3">
      <c r="A22" s="245" t="s">
        <v>689</v>
      </c>
      <c r="B22" s="248" t="s">
        <v>709</v>
      </c>
      <c r="C22" s="247" t="s">
        <v>221</v>
      </c>
      <c r="D22" s="266" t="s">
        <v>172</v>
      </c>
      <c r="E22" s="75">
        <v>1</v>
      </c>
      <c r="F22" s="236"/>
      <c r="G22" s="251">
        <f t="shared" si="0"/>
        <v>0</v>
      </c>
      <c r="H22" s="112"/>
      <c r="I22" s="113"/>
      <c r="J22" s="57"/>
    </row>
    <row r="23" spans="1:10" s="36" customFormat="1" ht="33" customHeight="1" x14ac:dyDescent="0.3">
      <c r="A23" s="245" t="s">
        <v>689</v>
      </c>
      <c r="B23" s="248" t="s">
        <v>710</v>
      </c>
      <c r="C23" s="247" t="s">
        <v>223</v>
      </c>
      <c r="D23" s="266" t="s">
        <v>11</v>
      </c>
      <c r="E23" s="75">
        <v>1</v>
      </c>
      <c r="F23" s="236"/>
      <c r="G23" s="251">
        <f t="shared" si="0"/>
        <v>0</v>
      </c>
      <c r="H23" s="112"/>
      <c r="I23" s="113"/>
      <c r="J23" s="57"/>
    </row>
    <row r="24" spans="1:10" s="36" customFormat="1" ht="33" customHeight="1" x14ac:dyDescent="0.3">
      <c r="A24" s="245" t="s">
        <v>689</v>
      </c>
      <c r="B24" s="248" t="s">
        <v>711</v>
      </c>
      <c r="C24" s="249" t="s">
        <v>712</v>
      </c>
      <c r="D24" s="266" t="s">
        <v>226</v>
      </c>
      <c r="E24" s="75">
        <v>10</v>
      </c>
      <c r="F24" s="236"/>
      <c r="G24" s="251">
        <f t="shared" si="0"/>
        <v>0</v>
      </c>
      <c r="H24" s="112"/>
      <c r="I24" s="113"/>
      <c r="J24" s="57"/>
    </row>
    <row r="25" spans="1:10" s="36" customFormat="1" ht="33" customHeight="1" x14ac:dyDescent="0.3">
      <c r="A25" s="245" t="s">
        <v>689</v>
      </c>
      <c r="B25" s="248" t="s">
        <v>713</v>
      </c>
      <c r="C25" s="247" t="s">
        <v>62</v>
      </c>
      <c r="D25" s="266" t="s">
        <v>226</v>
      </c>
      <c r="E25" s="75">
        <v>10</v>
      </c>
      <c r="F25" s="236"/>
      <c r="G25" s="251">
        <f t="shared" si="0"/>
        <v>0</v>
      </c>
      <c r="H25" s="112"/>
      <c r="I25" s="113"/>
      <c r="J25" s="57"/>
    </row>
    <row r="26" spans="1:10" s="36" customFormat="1" ht="33" customHeight="1" x14ac:dyDescent="0.3">
      <c r="A26" s="245" t="s">
        <v>689</v>
      </c>
      <c r="B26" s="248" t="s">
        <v>714</v>
      </c>
      <c r="C26" s="247" t="s">
        <v>123</v>
      </c>
      <c r="D26" s="266" t="s">
        <v>226</v>
      </c>
      <c r="E26" s="75">
        <v>10</v>
      </c>
      <c r="F26" s="236"/>
      <c r="G26" s="251">
        <f t="shared" si="0"/>
        <v>0</v>
      </c>
      <c r="H26" s="112"/>
      <c r="I26" s="113"/>
      <c r="J26" s="57"/>
    </row>
    <row r="27" spans="1:10" s="36" customFormat="1" ht="33" customHeight="1" x14ac:dyDescent="0.3">
      <c r="A27" s="245" t="s">
        <v>689</v>
      </c>
      <c r="B27" s="248" t="s">
        <v>715</v>
      </c>
      <c r="C27" s="247" t="s">
        <v>121</v>
      </c>
      <c r="D27" s="266" t="s">
        <v>229</v>
      </c>
      <c r="E27" s="75">
        <v>1.9</v>
      </c>
      <c r="F27" s="236"/>
      <c r="G27" s="251">
        <f t="shared" si="0"/>
        <v>0</v>
      </c>
      <c r="H27" s="112"/>
      <c r="I27" s="113"/>
      <c r="J27" s="57"/>
    </row>
    <row r="28" spans="1:10" s="36" customFormat="1" ht="33" customHeight="1" x14ac:dyDescent="0.3">
      <c r="A28" s="245" t="s">
        <v>689</v>
      </c>
      <c r="B28" s="248" t="s">
        <v>716</v>
      </c>
      <c r="C28" s="247" t="s">
        <v>225</v>
      </c>
      <c r="D28" s="266" t="s">
        <v>226</v>
      </c>
      <c r="E28" s="75">
        <v>10</v>
      </c>
      <c r="F28" s="236"/>
      <c r="G28" s="251">
        <f t="shared" si="0"/>
        <v>0</v>
      </c>
      <c r="H28" s="112"/>
      <c r="I28" s="113"/>
      <c r="J28" s="57"/>
    </row>
    <row r="29" spans="1:10" s="36" customFormat="1" ht="33" customHeight="1" x14ac:dyDescent="0.3">
      <c r="A29" s="245" t="s">
        <v>689</v>
      </c>
      <c r="B29" s="248" t="s">
        <v>717</v>
      </c>
      <c r="C29" s="250" t="s">
        <v>228</v>
      </c>
      <c r="D29" s="267" t="s">
        <v>229</v>
      </c>
      <c r="E29" s="216">
        <v>10</v>
      </c>
      <c r="F29" s="236"/>
      <c r="G29" s="251">
        <f t="shared" si="0"/>
        <v>0</v>
      </c>
      <c r="H29" s="110" t="s">
        <v>165</v>
      </c>
      <c r="I29" s="111">
        <f>ROUND(SUM(G4:G29),2)</f>
        <v>0</v>
      </c>
      <c r="J29" s="57"/>
    </row>
    <row r="30" spans="1:10" s="36" customFormat="1" ht="33" customHeight="1" x14ac:dyDescent="0.3">
      <c r="A30" s="245" t="s">
        <v>718</v>
      </c>
      <c r="B30" s="248" t="s">
        <v>719</v>
      </c>
      <c r="C30" s="247" t="s">
        <v>232</v>
      </c>
      <c r="D30" s="266" t="s">
        <v>172</v>
      </c>
      <c r="E30" s="75">
        <v>1</v>
      </c>
      <c r="F30" s="236"/>
      <c r="G30" s="251">
        <f t="shared" si="0"/>
        <v>0</v>
      </c>
      <c r="H30" s="112"/>
      <c r="I30" s="113"/>
      <c r="J30" s="57"/>
    </row>
    <row r="31" spans="1:10" s="36" customFormat="1" ht="33" customHeight="1" x14ac:dyDescent="0.3">
      <c r="A31" s="245" t="s">
        <v>718</v>
      </c>
      <c r="B31" s="248" t="s">
        <v>720</v>
      </c>
      <c r="C31" s="247" t="s">
        <v>233</v>
      </c>
      <c r="D31" s="266" t="s">
        <v>172</v>
      </c>
      <c r="E31" s="75">
        <v>1</v>
      </c>
      <c r="F31" s="236"/>
      <c r="G31" s="251">
        <f t="shared" si="0"/>
        <v>0</v>
      </c>
      <c r="H31" s="112"/>
      <c r="I31" s="113"/>
      <c r="J31" s="57"/>
    </row>
    <row r="32" spans="1:10" s="36" customFormat="1" ht="33" customHeight="1" x14ac:dyDescent="0.3">
      <c r="A32" s="245" t="s">
        <v>718</v>
      </c>
      <c r="B32" s="248" t="s">
        <v>721</v>
      </c>
      <c r="C32" s="247" t="s">
        <v>722</v>
      </c>
      <c r="D32" s="266" t="s">
        <v>172</v>
      </c>
      <c r="E32" s="75">
        <v>1</v>
      </c>
      <c r="F32" s="236"/>
      <c r="G32" s="251">
        <f t="shared" si="0"/>
        <v>0</v>
      </c>
      <c r="H32" s="112"/>
      <c r="I32" s="113"/>
      <c r="J32" s="57"/>
    </row>
    <row r="33" spans="1:10" s="36" customFormat="1" ht="33" customHeight="1" x14ac:dyDescent="0.3">
      <c r="A33" s="245" t="s">
        <v>718</v>
      </c>
      <c r="B33" s="248" t="s">
        <v>723</v>
      </c>
      <c r="C33" s="247" t="s">
        <v>234</v>
      </c>
      <c r="D33" s="266" t="s">
        <v>14</v>
      </c>
      <c r="E33" s="75">
        <v>15</v>
      </c>
      <c r="F33" s="236"/>
      <c r="G33" s="251">
        <f t="shared" si="0"/>
        <v>0</v>
      </c>
      <c r="H33" s="112"/>
      <c r="I33" s="113"/>
      <c r="J33" s="57"/>
    </row>
    <row r="34" spans="1:10" s="36" customFormat="1" ht="33" customHeight="1" x14ac:dyDescent="0.3">
      <c r="A34" s="245" t="s">
        <v>718</v>
      </c>
      <c r="B34" s="248" t="s">
        <v>724</v>
      </c>
      <c r="C34" s="247" t="s">
        <v>235</v>
      </c>
      <c r="D34" s="266" t="s">
        <v>14</v>
      </c>
      <c r="E34" s="75">
        <v>6</v>
      </c>
      <c r="F34" s="236"/>
      <c r="G34" s="251">
        <f t="shared" si="0"/>
        <v>0</v>
      </c>
      <c r="H34" s="112"/>
      <c r="I34" s="113"/>
      <c r="J34" s="57"/>
    </row>
    <row r="35" spans="1:10" s="36" customFormat="1" ht="33" customHeight="1" x14ac:dyDescent="0.3">
      <c r="A35" s="245" t="s">
        <v>718</v>
      </c>
      <c r="B35" s="248" t="s">
        <v>725</v>
      </c>
      <c r="C35" s="247" t="s">
        <v>236</v>
      </c>
      <c r="D35" s="266" t="s">
        <v>11</v>
      </c>
      <c r="E35" s="75">
        <v>2</v>
      </c>
      <c r="F35" s="236"/>
      <c r="G35" s="251">
        <f t="shared" si="0"/>
        <v>0</v>
      </c>
      <c r="H35" s="112"/>
      <c r="I35" s="113"/>
      <c r="J35" s="57"/>
    </row>
    <row r="36" spans="1:10" s="36" customFormat="1" ht="33" customHeight="1" x14ac:dyDescent="0.3">
      <c r="A36" s="245" t="s">
        <v>718</v>
      </c>
      <c r="B36" s="248" t="s">
        <v>726</v>
      </c>
      <c r="C36" s="247" t="s">
        <v>238</v>
      </c>
      <c r="D36" s="266" t="s">
        <v>14</v>
      </c>
      <c r="E36" s="75">
        <v>9</v>
      </c>
      <c r="F36" s="236"/>
      <c r="G36" s="251">
        <f t="shared" si="0"/>
        <v>0</v>
      </c>
      <c r="H36" s="112"/>
      <c r="I36" s="113"/>
      <c r="J36" s="57"/>
    </row>
    <row r="37" spans="1:10" s="36" customFormat="1" ht="33" customHeight="1" x14ac:dyDescent="0.3">
      <c r="A37" s="245" t="s">
        <v>718</v>
      </c>
      <c r="B37" s="248" t="s">
        <v>727</v>
      </c>
      <c r="C37" s="247" t="s">
        <v>239</v>
      </c>
      <c r="D37" s="266" t="s">
        <v>14</v>
      </c>
      <c r="E37" s="75">
        <v>9</v>
      </c>
      <c r="F37" s="236"/>
      <c r="G37" s="251">
        <f t="shared" si="0"/>
        <v>0</v>
      </c>
      <c r="H37" s="112"/>
      <c r="I37" s="113"/>
      <c r="J37" s="57"/>
    </row>
    <row r="38" spans="1:10" s="36" customFormat="1" ht="33" customHeight="1" x14ac:dyDescent="0.3">
      <c r="A38" s="245" t="s">
        <v>718</v>
      </c>
      <c r="B38" s="248" t="s">
        <v>728</v>
      </c>
      <c r="C38" s="247" t="s">
        <v>242</v>
      </c>
      <c r="D38" s="266" t="s">
        <v>11</v>
      </c>
      <c r="E38" s="75">
        <v>1</v>
      </c>
      <c r="F38" s="236"/>
      <c r="G38" s="251">
        <f t="shared" si="0"/>
        <v>0</v>
      </c>
      <c r="H38" s="57"/>
      <c r="I38" s="57"/>
      <c r="J38" s="57"/>
    </row>
    <row r="39" spans="1:10" s="36" customFormat="1" ht="33" customHeight="1" x14ac:dyDescent="0.3">
      <c r="A39" s="245" t="s">
        <v>718</v>
      </c>
      <c r="B39" s="248" t="s">
        <v>729</v>
      </c>
      <c r="C39" s="247" t="s">
        <v>730</v>
      </c>
      <c r="D39" s="266" t="s">
        <v>172</v>
      </c>
      <c r="E39" s="75">
        <v>1</v>
      </c>
      <c r="F39" s="236"/>
      <c r="G39" s="251">
        <f t="shared" si="0"/>
        <v>0</v>
      </c>
      <c r="H39" s="252"/>
      <c r="I39" s="58"/>
      <c r="J39" s="57"/>
    </row>
    <row r="40" spans="1:10" s="36" customFormat="1" ht="33" customHeight="1" x14ac:dyDescent="0.3">
      <c r="A40" s="245" t="s">
        <v>718</v>
      </c>
      <c r="B40" s="248" t="s">
        <v>731</v>
      </c>
      <c r="C40" s="247" t="s">
        <v>244</v>
      </c>
      <c r="D40" s="266" t="s">
        <v>11</v>
      </c>
      <c r="E40" s="75">
        <v>1</v>
      </c>
      <c r="F40" s="236"/>
      <c r="G40" s="251">
        <f t="shared" si="0"/>
        <v>0</v>
      </c>
      <c r="H40" s="110" t="s">
        <v>570</v>
      </c>
      <c r="I40" s="111">
        <f>ROUND(SUM(G30:G40),2)</f>
        <v>0</v>
      </c>
      <c r="J40" s="57"/>
    </row>
    <row r="41" spans="1:10" s="36" customFormat="1" ht="33" customHeight="1" x14ac:dyDescent="0.3">
      <c r="A41" s="245" t="s">
        <v>649</v>
      </c>
      <c r="B41" s="268"/>
      <c r="C41" s="74" t="s">
        <v>650</v>
      </c>
      <c r="D41" s="75" t="s">
        <v>11</v>
      </c>
      <c r="E41" s="75">
        <v>1</v>
      </c>
      <c r="F41" s="236"/>
      <c r="G41" s="251">
        <f t="shared" si="0"/>
        <v>0</v>
      </c>
      <c r="H41" s="112"/>
      <c r="I41" s="113"/>
      <c r="J41" s="57"/>
    </row>
    <row r="42" spans="1:10" ht="56" x14ac:dyDescent="0.35">
      <c r="F42" s="237" t="s">
        <v>857</v>
      </c>
      <c r="G42" s="152">
        <f>SUM(G4:G41)</f>
        <v>0</v>
      </c>
      <c r="H42" s="242"/>
    </row>
  </sheetData>
  <sheetProtection algorithmName="SHA-512" hashValue="paZKzEJvQEcRZVZZZR7En22ImW/SneIVsH6EqnfQF8p0LcRJXRFsD3mAQU3lJVfBE1kHDIyfJIl6e/bvU+yO5w==" saltValue="7IGKwoio9cP2xcTVNTjyLg==" spinCount="100000" sheet="1" objects="1" scenarios="1"/>
  <mergeCells count="2">
    <mergeCell ref="A1:G1"/>
    <mergeCell ref="A3:G3"/>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B5EC1-4192-4D91-A200-D05B77D04B05}">
  <dimension ref="A1:K77"/>
  <sheetViews>
    <sheetView topLeftCell="A23" zoomScaleNormal="100" workbookViewId="0">
      <selection activeCell="C33" sqref="C33"/>
    </sheetView>
  </sheetViews>
  <sheetFormatPr defaultColWidth="9.1796875" defaultRowHeight="33" customHeight="1"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1" ht="33" customHeight="1" x14ac:dyDescent="0.3">
      <c r="A1" s="454" t="s">
        <v>732</v>
      </c>
      <c r="B1" s="454"/>
      <c r="C1" s="454"/>
      <c r="D1" s="454"/>
      <c r="E1" s="454"/>
      <c r="F1" s="454"/>
      <c r="G1" s="454"/>
    </row>
    <row r="2" spans="1:11" ht="33" customHeight="1" x14ac:dyDescent="0.3">
      <c r="A2" s="100"/>
      <c r="B2" s="100"/>
      <c r="C2" s="100"/>
      <c r="D2" s="100"/>
      <c r="E2" s="100"/>
      <c r="F2" s="100"/>
      <c r="G2" s="101"/>
    </row>
    <row r="3" spans="1:11" ht="33" customHeight="1" x14ac:dyDescent="0.3">
      <c r="A3" s="455" t="s">
        <v>859</v>
      </c>
      <c r="B3" s="455"/>
      <c r="C3" s="455"/>
      <c r="D3" s="455"/>
      <c r="E3" s="455"/>
      <c r="F3" s="455"/>
      <c r="G3" s="455"/>
      <c r="H3" s="102"/>
      <c r="I3" s="102"/>
    </row>
    <row r="4" spans="1:11" ht="33" customHeight="1" x14ac:dyDescent="0.3">
      <c r="A4" s="103" t="s">
        <v>1</v>
      </c>
      <c r="B4" s="103" t="s">
        <v>2</v>
      </c>
      <c r="C4" s="234" t="s">
        <v>3</v>
      </c>
      <c r="D4" s="234" t="s">
        <v>4</v>
      </c>
      <c r="E4" s="238" t="s">
        <v>5</v>
      </c>
      <c r="F4" s="105" t="s">
        <v>364</v>
      </c>
      <c r="G4" s="106" t="s">
        <v>7</v>
      </c>
      <c r="H4" s="107"/>
      <c r="I4" s="107"/>
      <c r="J4" s="58"/>
      <c r="K4" s="58"/>
    </row>
    <row r="5" spans="1:11" ht="33" customHeight="1" x14ac:dyDescent="0.3">
      <c r="A5" s="90" t="s">
        <v>8</v>
      </c>
      <c r="B5" s="246" t="s">
        <v>365</v>
      </c>
      <c r="C5" s="23" t="s">
        <v>10</v>
      </c>
      <c r="D5" s="21" t="s">
        <v>11</v>
      </c>
      <c r="E5" s="21">
        <v>1</v>
      </c>
      <c r="F5" s="236"/>
      <c r="G5" s="91">
        <f t="shared" ref="G5:G33" si="0">ROUND((E5*F5),2)</f>
        <v>0</v>
      </c>
      <c r="H5" s="107"/>
      <c r="I5" s="107"/>
      <c r="J5" s="58"/>
      <c r="K5" s="58"/>
    </row>
    <row r="6" spans="1:11" ht="33" customHeight="1" x14ac:dyDescent="0.3">
      <c r="A6" s="90" t="s">
        <v>8</v>
      </c>
      <c r="B6" s="246" t="s">
        <v>366</v>
      </c>
      <c r="C6" s="19" t="s">
        <v>13</v>
      </c>
      <c r="D6" s="20" t="s">
        <v>14</v>
      </c>
      <c r="E6" s="21">
        <v>16</v>
      </c>
      <c r="F6" s="236"/>
      <c r="G6" s="91">
        <f t="shared" si="0"/>
        <v>0</v>
      </c>
      <c r="H6" s="107"/>
      <c r="I6" s="107"/>
      <c r="J6" s="58"/>
      <c r="K6" s="58"/>
    </row>
    <row r="7" spans="1:11" ht="33" customHeight="1" x14ac:dyDescent="0.3">
      <c r="A7" s="90" t="s">
        <v>8</v>
      </c>
      <c r="B7" s="246" t="s">
        <v>368</v>
      </c>
      <c r="C7" s="19" t="s">
        <v>640</v>
      </c>
      <c r="D7" s="21" t="s">
        <v>257</v>
      </c>
      <c r="E7" s="21">
        <v>32</v>
      </c>
      <c r="F7" s="236"/>
      <c r="G7" s="91">
        <f t="shared" si="0"/>
        <v>0</v>
      </c>
      <c r="H7" s="107"/>
      <c r="I7" s="107"/>
      <c r="J7" s="58"/>
      <c r="K7" s="58"/>
    </row>
    <row r="8" spans="1:11" ht="49.5" customHeight="1" x14ac:dyDescent="0.3">
      <c r="A8" s="90" t="s">
        <v>8</v>
      </c>
      <c r="B8" s="246" t="s">
        <v>369</v>
      </c>
      <c r="C8" s="19" t="s">
        <v>16</v>
      </c>
      <c r="D8" s="21" t="s">
        <v>14</v>
      </c>
      <c r="E8" s="21">
        <v>16</v>
      </c>
      <c r="F8" s="236"/>
      <c r="G8" s="91">
        <f t="shared" si="0"/>
        <v>0</v>
      </c>
      <c r="H8" s="107"/>
      <c r="I8" s="107"/>
      <c r="J8" s="58"/>
      <c r="K8" s="58"/>
    </row>
    <row r="9" spans="1:11" ht="33" customHeight="1" x14ac:dyDescent="0.3">
      <c r="A9" s="254" t="s">
        <v>8</v>
      </c>
      <c r="B9" s="255" t="s">
        <v>372</v>
      </c>
      <c r="C9" s="23" t="s">
        <v>102</v>
      </c>
      <c r="D9" s="21" t="s">
        <v>111</v>
      </c>
      <c r="E9" s="21">
        <v>0.4</v>
      </c>
      <c r="F9" s="236"/>
      <c r="G9" s="251">
        <f t="shared" si="0"/>
        <v>0</v>
      </c>
      <c r="H9" s="107"/>
      <c r="I9" s="107"/>
      <c r="J9" s="58"/>
      <c r="K9" s="58"/>
    </row>
    <row r="10" spans="1:11" ht="33" customHeight="1" x14ac:dyDescent="0.3">
      <c r="A10" s="254" t="s">
        <v>8</v>
      </c>
      <c r="B10" s="255" t="s">
        <v>373</v>
      </c>
      <c r="C10" s="19" t="s">
        <v>24</v>
      </c>
      <c r="D10" s="21" t="s">
        <v>25</v>
      </c>
      <c r="E10" s="21">
        <v>1</v>
      </c>
      <c r="F10" s="236"/>
      <c r="G10" s="251">
        <f t="shared" si="0"/>
        <v>0</v>
      </c>
      <c r="H10" s="58"/>
      <c r="I10" s="58"/>
      <c r="J10" s="58"/>
      <c r="K10" s="58"/>
    </row>
    <row r="11" spans="1:11" ht="33" customHeight="1" x14ac:dyDescent="0.3">
      <c r="A11" s="254" t="s">
        <v>8</v>
      </c>
      <c r="B11" s="246" t="s">
        <v>375</v>
      </c>
      <c r="C11" s="19" t="s">
        <v>27</v>
      </c>
      <c r="D11" s="21" t="s">
        <v>25</v>
      </c>
      <c r="E11" s="21">
        <v>1</v>
      </c>
      <c r="F11" s="236"/>
      <c r="G11" s="251">
        <f t="shared" si="0"/>
        <v>0</v>
      </c>
      <c r="H11" s="112"/>
      <c r="I11" s="113"/>
      <c r="J11" s="58"/>
      <c r="K11" s="58"/>
    </row>
    <row r="12" spans="1:11" ht="33" customHeight="1" x14ac:dyDescent="0.3">
      <c r="A12" s="254" t="s">
        <v>8</v>
      </c>
      <c r="B12" s="246" t="s">
        <v>376</v>
      </c>
      <c r="C12" s="19" t="s">
        <v>107</v>
      </c>
      <c r="D12" s="21" t="s">
        <v>25</v>
      </c>
      <c r="E12" s="21">
        <v>3</v>
      </c>
      <c r="F12" s="236"/>
      <c r="G12" s="251">
        <f t="shared" si="0"/>
        <v>0</v>
      </c>
      <c r="H12" s="112"/>
      <c r="I12" s="113"/>
      <c r="J12" s="58"/>
      <c r="K12" s="58"/>
    </row>
    <row r="13" spans="1:11" ht="33" customHeight="1" x14ac:dyDescent="0.3">
      <c r="A13" s="254" t="s">
        <v>8</v>
      </c>
      <c r="B13" s="246" t="s">
        <v>378</v>
      </c>
      <c r="C13" s="19" t="s">
        <v>29</v>
      </c>
      <c r="D13" s="21" t="s">
        <v>257</v>
      </c>
      <c r="E13" s="21">
        <v>34</v>
      </c>
      <c r="F13" s="236"/>
      <c r="G13" s="251">
        <f t="shared" si="0"/>
        <v>0</v>
      </c>
      <c r="H13" s="112"/>
      <c r="I13" s="113"/>
      <c r="J13" s="58"/>
      <c r="K13" s="58"/>
    </row>
    <row r="14" spans="1:11" ht="33" customHeight="1" x14ac:dyDescent="0.3">
      <c r="A14" s="254" t="s">
        <v>8</v>
      </c>
      <c r="B14" s="246" t="s">
        <v>380</v>
      </c>
      <c r="C14" s="256" t="s">
        <v>31</v>
      </c>
      <c r="D14" s="257" t="s">
        <v>22</v>
      </c>
      <c r="E14" s="257">
        <v>10</v>
      </c>
      <c r="F14" s="236"/>
      <c r="G14" s="251">
        <f t="shared" si="0"/>
        <v>0</v>
      </c>
      <c r="H14" s="110" t="s">
        <v>32</v>
      </c>
      <c r="I14" s="111">
        <f>ROUND(SUM(G5:G14),2)</f>
        <v>0</v>
      </c>
      <c r="J14" s="58"/>
      <c r="K14" s="58"/>
    </row>
    <row r="15" spans="1:11" ht="49.5" customHeight="1" x14ac:dyDescent="0.3">
      <c r="A15" s="254" t="s">
        <v>33</v>
      </c>
      <c r="B15" s="255" t="s">
        <v>387</v>
      </c>
      <c r="C15" s="23" t="s">
        <v>38</v>
      </c>
      <c r="D15" s="34" t="s">
        <v>111</v>
      </c>
      <c r="E15" s="34">
        <v>1</v>
      </c>
      <c r="F15" s="236"/>
      <c r="G15" s="251">
        <f t="shared" si="0"/>
        <v>0</v>
      </c>
      <c r="H15" s="112"/>
      <c r="I15" s="113"/>
      <c r="J15" s="58"/>
      <c r="K15" s="58"/>
    </row>
    <row r="16" spans="1:11" ht="49.5" customHeight="1" x14ac:dyDescent="0.3">
      <c r="A16" s="254" t="s">
        <v>33</v>
      </c>
      <c r="B16" s="255" t="s">
        <v>388</v>
      </c>
      <c r="C16" s="23" t="s">
        <v>678</v>
      </c>
      <c r="D16" s="34" t="s">
        <v>257</v>
      </c>
      <c r="E16" s="34">
        <v>32</v>
      </c>
      <c r="F16" s="236"/>
      <c r="G16" s="251">
        <f t="shared" si="0"/>
        <v>0</v>
      </c>
      <c r="H16" s="112"/>
      <c r="I16" s="113"/>
      <c r="J16" s="58"/>
      <c r="K16" s="58"/>
    </row>
    <row r="17" spans="1:11" ht="33" customHeight="1" x14ac:dyDescent="0.3">
      <c r="A17" s="254" t="s">
        <v>33</v>
      </c>
      <c r="B17" s="255" t="s">
        <v>390</v>
      </c>
      <c r="C17" s="256" t="s">
        <v>679</v>
      </c>
      <c r="D17" s="258" t="s">
        <v>111</v>
      </c>
      <c r="E17" s="258">
        <v>10</v>
      </c>
      <c r="F17" s="236"/>
      <c r="G17" s="251">
        <f t="shared" si="0"/>
        <v>0</v>
      </c>
      <c r="H17" s="110" t="s">
        <v>49</v>
      </c>
      <c r="I17" s="111">
        <f>ROUND(SUM(G15:G17),2)</f>
        <v>0</v>
      </c>
      <c r="J17" s="58"/>
      <c r="K17" s="58"/>
    </row>
    <row r="18" spans="1:11" ht="33" customHeight="1" x14ac:dyDescent="0.3">
      <c r="A18" s="254" t="s">
        <v>680</v>
      </c>
      <c r="B18" s="255" t="s">
        <v>392</v>
      </c>
      <c r="C18" s="23" t="s">
        <v>52</v>
      </c>
      <c r="D18" s="34" t="s">
        <v>257</v>
      </c>
      <c r="E18" s="21">
        <v>3</v>
      </c>
      <c r="F18" s="236"/>
      <c r="G18" s="251">
        <f t="shared" si="0"/>
        <v>0</v>
      </c>
      <c r="H18" s="112"/>
      <c r="I18" s="113"/>
      <c r="J18" s="58"/>
      <c r="K18" s="58"/>
    </row>
    <row r="19" spans="1:11" ht="33" customHeight="1" x14ac:dyDescent="0.3">
      <c r="A19" s="254" t="s">
        <v>680</v>
      </c>
      <c r="B19" s="255" t="s">
        <v>393</v>
      </c>
      <c r="C19" s="23" t="s">
        <v>113</v>
      </c>
      <c r="D19" s="34" t="s">
        <v>257</v>
      </c>
      <c r="E19" s="21">
        <v>3</v>
      </c>
      <c r="F19" s="236"/>
      <c r="G19" s="251">
        <f t="shared" si="0"/>
        <v>0</v>
      </c>
      <c r="H19" s="112"/>
      <c r="I19" s="113"/>
      <c r="J19" s="58"/>
      <c r="K19" s="58"/>
    </row>
    <row r="20" spans="1:11" ht="33" customHeight="1" x14ac:dyDescent="0.3">
      <c r="A20" s="254" t="s">
        <v>680</v>
      </c>
      <c r="B20" s="255" t="s">
        <v>395</v>
      </c>
      <c r="C20" s="256" t="s">
        <v>56</v>
      </c>
      <c r="D20" s="258" t="s">
        <v>14</v>
      </c>
      <c r="E20" s="257">
        <v>16</v>
      </c>
      <c r="F20" s="236"/>
      <c r="G20" s="251">
        <f t="shared" si="0"/>
        <v>0</v>
      </c>
      <c r="H20" s="112"/>
      <c r="I20" s="113"/>
      <c r="J20" s="58"/>
      <c r="K20" s="58"/>
    </row>
    <row r="21" spans="1:11" ht="33" customHeight="1" x14ac:dyDescent="0.3">
      <c r="A21" s="254" t="s">
        <v>680</v>
      </c>
      <c r="B21" s="255" t="s">
        <v>396</v>
      </c>
      <c r="C21" s="23" t="s">
        <v>62</v>
      </c>
      <c r="D21" s="34" t="s">
        <v>257</v>
      </c>
      <c r="E21" s="21">
        <v>32</v>
      </c>
      <c r="F21" s="236"/>
      <c r="G21" s="251">
        <f t="shared" si="0"/>
        <v>0</v>
      </c>
      <c r="H21" s="112"/>
      <c r="I21" s="113"/>
      <c r="J21" s="58"/>
      <c r="K21" s="58"/>
    </row>
    <row r="22" spans="1:11" ht="33" customHeight="1" x14ac:dyDescent="0.3">
      <c r="A22" s="254" t="s">
        <v>680</v>
      </c>
      <c r="B22" s="255" t="s">
        <v>397</v>
      </c>
      <c r="C22" s="23" t="s">
        <v>126</v>
      </c>
      <c r="D22" s="34" t="s">
        <v>257</v>
      </c>
      <c r="E22" s="21">
        <v>27</v>
      </c>
      <c r="F22" s="236"/>
      <c r="G22" s="251">
        <f t="shared" si="0"/>
        <v>0</v>
      </c>
      <c r="H22" s="112"/>
      <c r="I22" s="113"/>
      <c r="J22" s="58"/>
      <c r="K22" s="58"/>
    </row>
    <row r="23" spans="1:11" ht="33" customHeight="1" x14ac:dyDescent="0.3">
      <c r="A23" s="254" t="s">
        <v>680</v>
      </c>
      <c r="B23" s="255" t="s">
        <v>399</v>
      </c>
      <c r="C23" s="23" t="s">
        <v>686</v>
      </c>
      <c r="D23" s="34" t="s">
        <v>257</v>
      </c>
      <c r="E23" s="21">
        <v>5</v>
      </c>
      <c r="F23" s="236"/>
      <c r="G23" s="251">
        <f t="shared" si="0"/>
        <v>0</v>
      </c>
      <c r="H23" s="112"/>
      <c r="I23" s="113"/>
      <c r="J23" s="58"/>
      <c r="K23" s="58"/>
    </row>
    <row r="24" spans="1:11" ht="33" customHeight="1" x14ac:dyDescent="0.3">
      <c r="A24" s="254" t="s">
        <v>680</v>
      </c>
      <c r="B24" s="255" t="s">
        <v>400</v>
      </c>
      <c r="C24" s="23" t="s">
        <v>272</v>
      </c>
      <c r="D24" s="34" t="s">
        <v>14</v>
      </c>
      <c r="E24" s="21">
        <v>8</v>
      </c>
      <c r="F24" s="236"/>
      <c r="G24" s="251">
        <f t="shared" si="0"/>
        <v>0</v>
      </c>
      <c r="H24" s="112"/>
      <c r="I24" s="113"/>
      <c r="J24" s="58"/>
      <c r="K24" s="58"/>
    </row>
    <row r="25" spans="1:11" ht="33" customHeight="1" x14ac:dyDescent="0.3">
      <c r="A25" s="254" t="s">
        <v>680</v>
      </c>
      <c r="B25" s="255" t="s">
        <v>401</v>
      </c>
      <c r="C25" s="23" t="s">
        <v>733</v>
      </c>
      <c r="D25" s="34" t="s">
        <v>14</v>
      </c>
      <c r="E25" s="21">
        <v>8</v>
      </c>
      <c r="F25" s="236"/>
      <c r="G25" s="251">
        <f t="shared" si="0"/>
        <v>0</v>
      </c>
      <c r="H25" s="112"/>
      <c r="I25" s="113"/>
      <c r="J25" s="58"/>
      <c r="K25" s="58"/>
    </row>
    <row r="26" spans="1:11" ht="33" customHeight="1" x14ac:dyDescent="0.3">
      <c r="A26" s="254" t="s">
        <v>680</v>
      </c>
      <c r="B26" s="255" t="s">
        <v>403</v>
      </c>
      <c r="C26" s="256" t="s">
        <v>76</v>
      </c>
      <c r="D26" s="258" t="s">
        <v>14</v>
      </c>
      <c r="E26" s="257">
        <v>16</v>
      </c>
      <c r="F26" s="236"/>
      <c r="G26" s="251">
        <f t="shared" si="0"/>
        <v>0</v>
      </c>
      <c r="H26" s="110" t="s">
        <v>407</v>
      </c>
      <c r="I26" s="111">
        <f>ROUND(SUM(G18:G26),2)</f>
        <v>0</v>
      </c>
      <c r="J26" s="252"/>
      <c r="K26" s="58"/>
    </row>
    <row r="27" spans="1:11" ht="33" customHeight="1" x14ac:dyDescent="0.3">
      <c r="A27" s="254" t="s">
        <v>687</v>
      </c>
      <c r="B27" s="255" t="s">
        <v>408</v>
      </c>
      <c r="C27" s="23" t="s">
        <v>80</v>
      </c>
      <c r="D27" s="34" t="s">
        <v>25</v>
      </c>
      <c r="E27" s="21">
        <v>1</v>
      </c>
      <c r="F27" s="236"/>
      <c r="G27" s="251">
        <f t="shared" si="0"/>
        <v>0</v>
      </c>
      <c r="H27" s="58"/>
      <c r="I27" s="58"/>
      <c r="J27" s="58"/>
      <c r="K27" s="58"/>
    </row>
    <row r="28" spans="1:11" ht="33" customHeight="1" x14ac:dyDescent="0.3">
      <c r="A28" s="254" t="s">
        <v>687</v>
      </c>
      <c r="B28" s="255" t="s">
        <v>409</v>
      </c>
      <c r="C28" s="23" t="s">
        <v>82</v>
      </c>
      <c r="D28" s="34" t="s">
        <v>25</v>
      </c>
      <c r="E28" s="21">
        <v>1</v>
      </c>
      <c r="F28" s="236"/>
      <c r="G28" s="251">
        <f t="shared" si="0"/>
        <v>0</v>
      </c>
      <c r="H28" s="58"/>
      <c r="I28" s="58"/>
      <c r="J28" s="58"/>
      <c r="K28" s="58"/>
    </row>
    <row r="29" spans="1:11" ht="33" customHeight="1" x14ac:dyDescent="0.3">
      <c r="A29" s="254" t="s">
        <v>687</v>
      </c>
      <c r="B29" s="255" t="s">
        <v>411</v>
      </c>
      <c r="C29" s="23" t="s">
        <v>84</v>
      </c>
      <c r="D29" s="34" t="s">
        <v>25</v>
      </c>
      <c r="E29" s="21">
        <v>1</v>
      </c>
      <c r="F29" s="236"/>
      <c r="G29" s="251">
        <f t="shared" si="0"/>
        <v>0</v>
      </c>
      <c r="H29" s="112"/>
      <c r="I29" s="113"/>
      <c r="J29" s="58"/>
      <c r="K29" s="58"/>
    </row>
    <row r="30" spans="1:11" ht="33" customHeight="1" x14ac:dyDescent="0.3">
      <c r="A30" s="254" t="s">
        <v>687</v>
      </c>
      <c r="B30" s="255" t="s">
        <v>413</v>
      </c>
      <c r="C30" s="23" t="s">
        <v>414</v>
      </c>
      <c r="D30" s="34" t="s">
        <v>25</v>
      </c>
      <c r="E30" s="21">
        <v>3</v>
      </c>
      <c r="F30" s="236"/>
      <c r="G30" s="251">
        <f t="shared" si="0"/>
        <v>0</v>
      </c>
      <c r="H30" s="112"/>
      <c r="I30" s="113"/>
      <c r="J30" s="58"/>
      <c r="K30" s="58"/>
    </row>
    <row r="31" spans="1:11" ht="33" customHeight="1" x14ac:dyDescent="0.3">
      <c r="A31" s="254" t="s">
        <v>687</v>
      </c>
      <c r="B31" s="255" t="s">
        <v>415</v>
      </c>
      <c r="C31" s="23" t="s">
        <v>90</v>
      </c>
      <c r="D31" s="34" t="s">
        <v>257</v>
      </c>
      <c r="E31" s="21">
        <v>102</v>
      </c>
      <c r="F31" s="236"/>
      <c r="G31" s="251">
        <f t="shared" si="0"/>
        <v>0</v>
      </c>
      <c r="H31" s="110" t="s">
        <v>91</v>
      </c>
      <c r="I31" s="111">
        <f>ROUND(SUM(G27:G31),2)</f>
        <v>0</v>
      </c>
      <c r="J31" s="252"/>
      <c r="K31" s="58"/>
    </row>
    <row r="32" spans="1:11" ht="33" customHeight="1" x14ac:dyDescent="0.3">
      <c r="A32" s="254" t="s">
        <v>92</v>
      </c>
      <c r="B32" s="255" t="s">
        <v>417</v>
      </c>
      <c r="C32" s="263" t="s">
        <v>688</v>
      </c>
      <c r="D32" s="108" t="s">
        <v>11</v>
      </c>
      <c r="E32" s="264">
        <v>1</v>
      </c>
      <c r="F32" s="236"/>
      <c r="G32" s="265">
        <f t="shared" si="0"/>
        <v>0</v>
      </c>
      <c r="H32" s="110"/>
      <c r="I32" s="111"/>
      <c r="J32" s="58"/>
      <c r="K32" s="58"/>
    </row>
    <row r="33" spans="1:11" ht="33" customHeight="1" x14ac:dyDescent="0.3">
      <c r="A33" s="254" t="s">
        <v>92</v>
      </c>
      <c r="B33" s="264" t="s">
        <v>418</v>
      </c>
      <c r="C33" s="263" t="s">
        <v>734</v>
      </c>
      <c r="D33" s="108" t="s">
        <v>11</v>
      </c>
      <c r="E33" s="264">
        <v>1</v>
      </c>
      <c r="F33" s="236"/>
      <c r="G33" s="265">
        <f t="shared" si="0"/>
        <v>0</v>
      </c>
      <c r="H33" s="110" t="s">
        <v>97</v>
      </c>
      <c r="I33" s="111">
        <f>ROUND(SUM(G32:G33),2)</f>
        <v>0</v>
      </c>
      <c r="J33" s="58"/>
      <c r="K33" s="58"/>
    </row>
    <row r="34" spans="1:11" s="36" customFormat="1" ht="70.5" customHeight="1" x14ac:dyDescent="0.3">
      <c r="A34" s="57"/>
      <c r="B34" s="57"/>
      <c r="C34" s="57"/>
      <c r="D34" s="57"/>
      <c r="E34" s="57"/>
      <c r="F34" s="237" t="s">
        <v>860</v>
      </c>
      <c r="G34" s="253">
        <f>SUM(G5:G33)</f>
        <v>0</v>
      </c>
      <c r="H34" s="57"/>
      <c r="I34" s="57"/>
      <c r="J34" s="57"/>
      <c r="K34" s="57"/>
    </row>
    <row r="35" spans="1:11" s="36" customFormat="1" ht="26.25" customHeight="1" x14ac:dyDescent="0.3"/>
    <row r="36" spans="1:11" s="36" customFormat="1" ht="27.75" customHeight="1" x14ac:dyDescent="0.3"/>
    <row r="37" spans="1:11" s="36" customFormat="1" ht="33" customHeight="1" x14ac:dyDescent="0.3"/>
    <row r="38" spans="1:11" s="36" customFormat="1" ht="33" customHeight="1" x14ac:dyDescent="0.3"/>
    <row r="39" spans="1:11" s="36" customFormat="1" ht="30" customHeight="1" x14ac:dyDescent="0.3"/>
    <row r="40" spans="1:11" s="36" customFormat="1" ht="33" customHeight="1" x14ac:dyDescent="0.3"/>
    <row r="41" spans="1:11" s="36" customFormat="1" ht="33" customHeight="1" x14ac:dyDescent="0.3"/>
    <row r="42" spans="1:11" s="36" customFormat="1" ht="29.25" customHeight="1" x14ac:dyDescent="0.3"/>
    <row r="43" spans="1:11" s="36" customFormat="1" ht="30" customHeight="1" x14ac:dyDescent="0.3"/>
    <row r="44" spans="1:11" s="36" customFormat="1" ht="26.25" customHeight="1" x14ac:dyDescent="0.3"/>
    <row r="45" spans="1:11" s="36" customFormat="1" ht="33" customHeight="1" x14ac:dyDescent="0.3"/>
    <row r="46" spans="1:11" s="36" customFormat="1" ht="25.5" customHeight="1" x14ac:dyDescent="0.3"/>
    <row r="47" spans="1:11" s="36" customFormat="1" ht="27" customHeight="1" x14ac:dyDescent="0.3"/>
    <row r="48" spans="1:11" s="36" customFormat="1" ht="33" customHeight="1" x14ac:dyDescent="0.3"/>
    <row r="49" s="36" customFormat="1" ht="33" customHeight="1" x14ac:dyDescent="0.3"/>
    <row r="50" s="36" customFormat="1" ht="33" customHeight="1" x14ac:dyDescent="0.3"/>
    <row r="51" s="36" customFormat="1" ht="33" customHeight="1" x14ac:dyDescent="0.3"/>
    <row r="52" s="36" customFormat="1" ht="33" customHeight="1" x14ac:dyDescent="0.3"/>
    <row r="53" s="36" customFormat="1" ht="33" customHeight="1" x14ac:dyDescent="0.3"/>
    <row r="54" s="36" customFormat="1" ht="33" customHeight="1" x14ac:dyDescent="0.3"/>
    <row r="55" s="36" customFormat="1" ht="33" customHeight="1" x14ac:dyDescent="0.3"/>
    <row r="56" s="36" customFormat="1" ht="33" customHeight="1" x14ac:dyDescent="0.3"/>
    <row r="57" s="36" customFormat="1" ht="33" customHeight="1" x14ac:dyDescent="0.3"/>
    <row r="58" s="36" customFormat="1" ht="33" customHeight="1" x14ac:dyDescent="0.3"/>
    <row r="59" s="36" customFormat="1" ht="33" customHeight="1" x14ac:dyDescent="0.3"/>
    <row r="60" s="36" customFormat="1" ht="33" customHeight="1" x14ac:dyDescent="0.3"/>
    <row r="61" s="36" customFormat="1" ht="33" customHeight="1" x14ac:dyDescent="0.3"/>
    <row r="62" s="36" customFormat="1" ht="33" customHeight="1" x14ac:dyDescent="0.3"/>
    <row r="63" s="36" customFormat="1" ht="33" customHeight="1" x14ac:dyDescent="0.3"/>
    <row r="64" s="36" customFormat="1" ht="33" customHeight="1" x14ac:dyDescent="0.3"/>
    <row r="65" s="36" customFormat="1" ht="33" customHeight="1" x14ac:dyDescent="0.3"/>
    <row r="66" s="36" customFormat="1" ht="33" customHeight="1" x14ac:dyDescent="0.3"/>
    <row r="67" s="36" customFormat="1" ht="33" customHeight="1" x14ac:dyDescent="0.3"/>
    <row r="68" s="36" customFormat="1" ht="33" customHeight="1" x14ac:dyDescent="0.3"/>
    <row r="69" s="36" customFormat="1" ht="33" customHeight="1" x14ac:dyDescent="0.3"/>
    <row r="70" s="36" customFormat="1" ht="33" customHeight="1" x14ac:dyDescent="0.3"/>
    <row r="71" s="36" customFormat="1" ht="33" customHeight="1" x14ac:dyDescent="0.3"/>
    <row r="72" s="36" customFormat="1" ht="33" customHeight="1" x14ac:dyDescent="0.3"/>
    <row r="73" s="36" customFormat="1" ht="33" customHeight="1" x14ac:dyDescent="0.3"/>
    <row r="74" s="36" customFormat="1" ht="33" customHeight="1" x14ac:dyDescent="0.3"/>
    <row r="75" s="36" customFormat="1" ht="33" customHeight="1" x14ac:dyDescent="0.3"/>
    <row r="76" s="36" customFormat="1" ht="33" customHeight="1" x14ac:dyDescent="0.3"/>
    <row r="77" ht="71.25" customHeight="1" x14ac:dyDescent="0.3"/>
  </sheetData>
  <sheetProtection algorithmName="SHA-512" hashValue="vYq9IBzvG95KLY+/3ydsGN70QeD7mqevRDqAzr474a71SjXkqbNfTiqhx1ZydNIMgRs41MqGPuCwCdL7LfWCcQ==" saltValue="wGlEQkUEPb7kNnn3fCk9UA==" spinCount="100000" sheet="1" objects="1" scenarios="1"/>
  <mergeCells count="2">
    <mergeCell ref="A1:G1"/>
    <mergeCell ref="A3:G3"/>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AF575-9B6C-445F-8CD1-66D20E411770}">
  <dimension ref="A1:I47"/>
  <sheetViews>
    <sheetView topLeftCell="A42" zoomScale="115" zoomScaleNormal="115" workbookViewId="0">
      <selection activeCell="F47" sqref="F47"/>
    </sheetView>
  </sheetViews>
  <sheetFormatPr defaultColWidth="8.81640625" defaultRowHeight="14.5" x14ac:dyDescent="0.35"/>
  <cols>
    <col min="1" max="1" width="29.1796875" style="124" customWidth="1"/>
    <col min="2" max="2" width="8.81640625" style="124"/>
    <col min="3" max="3" width="37" style="124" customWidth="1"/>
    <col min="4" max="5" width="8.81640625" style="124"/>
    <col min="6" max="6" width="17" style="124" customWidth="1"/>
    <col min="7" max="7" width="13.81640625" style="124" customWidth="1"/>
    <col min="8" max="8" width="12.1796875" style="124" customWidth="1"/>
    <col min="9" max="16384" width="8.81640625" style="124"/>
  </cols>
  <sheetData>
    <row r="1" spans="1:9" x14ac:dyDescent="0.35">
      <c r="A1" s="454" t="s">
        <v>732</v>
      </c>
      <c r="B1" s="454"/>
      <c r="C1" s="454"/>
      <c r="D1" s="454"/>
      <c r="E1" s="454"/>
      <c r="F1" s="454"/>
      <c r="G1" s="454"/>
    </row>
    <row r="2" spans="1:9" ht="15" x14ac:dyDescent="0.35">
      <c r="A2" s="100"/>
      <c r="B2" s="100"/>
      <c r="C2" s="100"/>
      <c r="D2" s="100"/>
      <c r="E2" s="100"/>
      <c r="F2" s="100"/>
      <c r="G2" s="101"/>
    </row>
    <row r="3" spans="1:9" x14ac:dyDescent="0.35">
      <c r="A3" s="477" t="s">
        <v>861</v>
      </c>
      <c r="B3" s="477"/>
      <c r="C3" s="477"/>
      <c r="D3" s="477"/>
      <c r="E3" s="477"/>
      <c r="F3" s="477"/>
      <c r="G3" s="477"/>
    </row>
    <row r="4" spans="1:9" x14ac:dyDescent="0.35">
      <c r="A4" s="245" t="s">
        <v>689</v>
      </c>
      <c r="B4" s="259" t="s">
        <v>690</v>
      </c>
      <c r="C4" s="247" t="s">
        <v>176</v>
      </c>
      <c r="D4" s="75" t="s">
        <v>14</v>
      </c>
      <c r="E4" s="75">
        <v>13</v>
      </c>
      <c r="F4" s="236"/>
      <c r="G4" s="251">
        <f t="shared" ref="G4:G46" si="0">ROUND((E4*F4),2)</f>
        <v>0</v>
      </c>
      <c r="H4" s="112"/>
      <c r="I4" s="112"/>
    </row>
    <row r="5" spans="1:9" x14ac:dyDescent="0.35">
      <c r="A5" s="245" t="s">
        <v>689</v>
      </c>
      <c r="B5" s="259" t="s">
        <v>691</v>
      </c>
      <c r="C5" s="247" t="s">
        <v>180</v>
      </c>
      <c r="D5" s="75" t="s">
        <v>14</v>
      </c>
      <c r="E5" s="75">
        <v>9</v>
      </c>
      <c r="F5" s="236"/>
      <c r="G5" s="251">
        <f t="shared" si="0"/>
        <v>0</v>
      </c>
      <c r="H5" s="112"/>
      <c r="I5" s="112"/>
    </row>
    <row r="6" spans="1:9" x14ac:dyDescent="0.35">
      <c r="A6" s="245" t="s">
        <v>689</v>
      </c>
      <c r="B6" s="259" t="s">
        <v>692</v>
      </c>
      <c r="C6" s="247" t="s">
        <v>182</v>
      </c>
      <c r="D6" s="75" t="s">
        <v>14</v>
      </c>
      <c r="E6" s="75">
        <v>9</v>
      </c>
      <c r="F6" s="236"/>
      <c r="G6" s="251">
        <f t="shared" si="0"/>
        <v>0</v>
      </c>
      <c r="H6" s="112"/>
      <c r="I6" s="112"/>
    </row>
    <row r="7" spans="1:9" ht="26" x14ac:dyDescent="0.35">
      <c r="A7" s="245" t="s">
        <v>689</v>
      </c>
      <c r="B7" s="259" t="s">
        <v>693</v>
      </c>
      <c r="C7" s="247" t="s">
        <v>184</v>
      </c>
      <c r="D7" s="75" t="s">
        <v>172</v>
      </c>
      <c r="E7" s="75">
        <v>2</v>
      </c>
      <c r="F7" s="236"/>
      <c r="G7" s="251">
        <f t="shared" si="0"/>
        <v>0</v>
      </c>
      <c r="H7" s="112"/>
      <c r="I7" s="112"/>
    </row>
    <row r="8" spans="1:9" ht="26" x14ac:dyDescent="0.35">
      <c r="A8" s="245" t="s">
        <v>689</v>
      </c>
      <c r="B8" s="259" t="s">
        <v>694</v>
      </c>
      <c r="C8" s="247" t="s">
        <v>186</v>
      </c>
      <c r="D8" s="75" t="s">
        <v>14</v>
      </c>
      <c r="E8" s="75">
        <v>15</v>
      </c>
      <c r="F8" s="236"/>
      <c r="G8" s="251">
        <f t="shared" si="0"/>
        <v>0</v>
      </c>
      <c r="H8" s="112"/>
      <c r="I8" s="112"/>
    </row>
    <row r="9" spans="1:9" x14ac:dyDescent="0.35">
      <c r="A9" s="245" t="s">
        <v>689</v>
      </c>
      <c r="B9" s="259" t="s">
        <v>695</v>
      </c>
      <c r="C9" s="247" t="s">
        <v>188</v>
      </c>
      <c r="D9" s="75" t="s">
        <v>14</v>
      </c>
      <c r="E9" s="75">
        <v>28</v>
      </c>
      <c r="F9" s="236"/>
      <c r="G9" s="251">
        <f t="shared" si="0"/>
        <v>0</v>
      </c>
      <c r="H9" s="112"/>
      <c r="I9" s="112"/>
    </row>
    <row r="10" spans="1:9" ht="26" x14ac:dyDescent="0.35">
      <c r="A10" s="245" t="s">
        <v>689</v>
      </c>
      <c r="B10" s="259" t="s">
        <v>696</v>
      </c>
      <c r="C10" s="247" t="s">
        <v>190</v>
      </c>
      <c r="D10" s="75" t="s">
        <v>14</v>
      </c>
      <c r="E10" s="75">
        <v>12</v>
      </c>
      <c r="F10" s="236"/>
      <c r="G10" s="251">
        <f t="shared" si="0"/>
        <v>0</v>
      </c>
      <c r="H10" s="112"/>
      <c r="I10" s="112"/>
    </row>
    <row r="11" spans="1:9" ht="26" x14ac:dyDescent="0.35">
      <c r="A11" s="245" t="s">
        <v>689</v>
      </c>
      <c r="B11" s="259" t="s">
        <v>697</v>
      </c>
      <c r="C11" s="247" t="s">
        <v>194</v>
      </c>
      <c r="D11" s="75" t="s">
        <v>14</v>
      </c>
      <c r="E11" s="75">
        <v>12</v>
      </c>
      <c r="F11" s="236"/>
      <c r="G11" s="251">
        <f t="shared" si="0"/>
        <v>0</v>
      </c>
      <c r="H11" s="112"/>
      <c r="I11" s="112"/>
    </row>
    <row r="12" spans="1:9" ht="26" x14ac:dyDescent="0.35">
      <c r="A12" s="245" t="s">
        <v>689</v>
      </c>
      <c r="B12" s="259" t="s">
        <v>698</v>
      </c>
      <c r="C12" s="247" t="s">
        <v>198</v>
      </c>
      <c r="D12" s="75" t="s">
        <v>172</v>
      </c>
      <c r="E12" s="75">
        <v>2</v>
      </c>
      <c r="F12" s="236"/>
      <c r="G12" s="251">
        <f t="shared" si="0"/>
        <v>0</v>
      </c>
      <c r="H12" s="112"/>
      <c r="I12" s="112"/>
    </row>
    <row r="13" spans="1:9" ht="26" x14ac:dyDescent="0.35">
      <c r="A13" s="245" t="s">
        <v>689</v>
      </c>
      <c r="B13" s="259" t="s">
        <v>699</v>
      </c>
      <c r="C13" s="247" t="s">
        <v>200</v>
      </c>
      <c r="D13" s="75" t="s">
        <v>172</v>
      </c>
      <c r="E13" s="75">
        <v>2</v>
      </c>
      <c r="F13" s="236"/>
      <c r="G13" s="251">
        <f t="shared" si="0"/>
        <v>0</v>
      </c>
      <c r="H13" s="112"/>
      <c r="I13" s="112"/>
    </row>
    <row r="14" spans="1:9" x14ac:dyDescent="0.35">
      <c r="A14" s="245" t="s">
        <v>689</v>
      </c>
      <c r="B14" s="259" t="s">
        <v>700</v>
      </c>
      <c r="C14" s="247" t="s">
        <v>202</v>
      </c>
      <c r="D14" s="75" t="s">
        <v>172</v>
      </c>
      <c r="E14" s="75">
        <v>2</v>
      </c>
      <c r="F14" s="236"/>
      <c r="G14" s="251">
        <f t="shared" si="0"/>
        <v>0</v>
      </c>
      <c r="H14" s="112"/>
      <c r="I14" s="112"/>
    </row>
    <row r="15" spans="1:9" x14ac:dyDescent="0.35">
      <c r="A15" s="245" t="s">
        <v>689</v>
      </c>
      <c r="B15" s="259" t="s">
        <v>701</v>
      </c>
      <c r="C15" s="247" t="s">
        <v>204</v>
      </c>
      <c r="D15" s="75" t="s">
        <v>172</v>
      </c>
      <c r="E15" s="75">
        <v>2</v>
      </c>
      <c r="F15" s="236"/>
      <c r="G15" s="251">
        <f t="shared" si="0"/>
        <v>0</v>
      </c>
      <c r="H15" s="112"/>
      <c r="I15" s="112"/>
    </row>
    <row r="16" spans="1:9" ht="26" x14ac:dyDescent="0.35">
      <c r="A16" s="245" t="s">
        <v>689</v>
      </c>
      <c r="B16" s="259" t="s">
        <v>702</v>
      </c>
      <c r="C16" s="247" t="s">
        <v>206</v>
      </c>
      <c r="D16" s="75" t="s">
        <v>11</v>
      </c>
      <c r="E16" s="75">
        <v>2</v>
      </c>
      <c r="F16" s="236"/>
      <c r="G16" s="251">
        <f t="shared" si="0"/>
        <v>0</v>
      </c>
      <c r="H16" s="112"/>
      <c r="I16" s="112"/>
    </row>
    <row r="17" spans="1:9" ht="26" x14ac:dyDescent="0.35">
      <c r="A17" s="245" t="s">
        <v>689</v>
      </c>
      <c r="B17" s="259" t="s">
        <v>704</v>
      </c>
      <c r="C17" s="247" t="s">
        <v>208</v>
      </c>
      <c r="D17" s="75" t="s">
        <v>209</v>
      </c>
      <c r="E17" s="75">
        <v>2</v>
      </c>
      <c r="F17" s="236"/>
      <c r="G17" s="251">
        <f t="shared" si="0"/>
        <v>0</v>
      </c>
      <c r="H17" s="112"/>
      <c r="I17" s="112"/>
    </row>
    <row r="18" spans="1:9" ht="26" x14ac:dyDescent="0.35">
      <c r="A18" s="245" t="s">
        <v>689</v>
      </c>
      <c r="B18" s="259" t="s">
        <v>705</v>
      </c>
      <c r="C18" s="247" t="s">
        <v>703</v>
      </c>
      <c r="D18" s="75" t="s">
        <v>209</v>
      </c>
      <c r="E18" s="75">
        <v>1</v>
      </c>
      <c r="F18" s="236"/>
      <c r="G18" s="251">
        <f t="shared" si="0"/>
        <v>0</v>
      </c>
      <c r="H18" s="112"/>
      <c r="I18" s="112"/>
    </row>
    <row r="19" spans="1:9" ht="26" x14ac:dyDescent="0.35">
      <c r="A19" s="245" t="s">
        <v>689</v>
      </c>
      <c r="B19" s="259" t="s">
        <v>706</v>
      </c>
      <c r="C19" s="247" t="s">
        <v>211</v>
      </c>
      <c r="D19" s="75" t="s">
        <v>172</v>
      </c>
      <c r="E19" s="75">
        <v>4</v>
      </c>
      <c r="F19" s="236"/>
      <c r="G19" s="251">
        <f t="shared" si="0"/>
        <v>0</v>
      </c>
      <c r="H19" s="112"/>
      <c r="I19" s="112"/>
    </row>
    <row r="20" spans="1:9" x14ac:dyDescent="0.35">
      <c r="A20" s="245" t="s">
        <v>689</v>
      </c>
      <c r="B20" s="259" t="s">
        <v>707</v>
      </c>
      <c r="C20" s="247" t="s">
        <v>213</v>
      </c>
      <c r="D20" s="75" t="s">
        <v>172</v>
      </c>
      <c r="E20" s="75">
        <v>2</v>
      </c>
      <c r="F20" s="236"/>
      <c r="G20" s="251">
        <f t="shared" si="0"/>
        <v>0</v>
      </c>
      <c r="H20" s="112"/>
      <c r="I20" s="112"/>
    </row>
    <row r="21" spans="1:9" ht="26" x14ac:dyDescent="0.35">
      <c r="A21" s="245" t="s">
        <v>689</v>
      </c>
      <c r="B21" s="260" t="s">
        <v>708</v>
      </c>
      <c r="C21" s="247" t="s">
        <v>215</v>
      </c>
      <c r="D21" s="75" t="s">
        <v>172</v>
      </c>
      <c r="E21" s="75">
        <v>2</v>
      </c>
      <c r="F21" s="236"/>
      <c r="G21" s="251">
        <f t="shared" si="0"/>
        <v>0</v>
      </c>
      <c r="H21" s="112"/>
      <c r="I21" s="112"/>
    </row>
    <row r="22" spans="1:9" x14ac:dyDescent="0.35">
      <c r="A22" s="245" t="s">
        <v>689</v>
      </c>
      <c r="B22" s="260" t="s">
        <v>709</v>
      </c>
      <c r="C22" s="247" t="s">
        <v>217</v>
      </c>
      <c r="D22" s="75" t="s">
        <v>172</v>
      </c>
      <c r="E22" s="75">
        <v>2</v>
      </c>
      <c r="F22" s="236"/>
      <c r="G22" s="251">
        <f t="shared" si="0"/>
        <v>0</v>
      </c>
      <c r="H22" s="112"/>
      <c r="I22" s="112"/>
    </row>
    <row r="23" spans="1:9" ht="26" x14ac:dyDescent="0.35">
      <c r="A23" s="245" t="s">
        <v>689</v>
      </c>
      <c r="B23" s="260" t="s">
        <v>710</v>
      </c>
      <c r="C23" s="247" t="s">
        <v>219</v>
      </c>
      <c r="D23" s="75" t="s">
        <v>172</v>
      </c>
      <c r="E23" s="75">
        <v>2</v>
      </c>
      <c r="F23" s="236"/>
      <c r="G23" s="251">
        <f t="shared" si="0"/>
        <v>0</v>
      </c>
      <c r="H23" s="112"/>
      <c r="I23" s="112"/>
    </row>
    <row r="24" spans="1:9" ht="26" x14ac:dyDescent="0.35">
      <c r="A24" s="245" t="s">
        <v>689</v>
      </c>
      <c r="B24" s="260" t="s">
        <v>711</v>
      </c>
      <c r="C24" s="247" t="s">
        <v>221</v>
      </c>
      <c r="D24" s="75" t="s">
        <v>172</v>
      </c>
      <c r="E24" s="75">
        <v>2</v>
      </c>
      <c r="F24" s="236"/>
      <c r="G24" s="251">
        <f t="shared" si="0"/>
        <v>0</v>
      </c>
      <c r="H24" s="112"/>
      <c r="I24" s="112"/>
    </row>
    <row r="25" spans="1:9" ht="26" x14ac:dyDescent="0.35">
      <c r="A25" s="245" t="s">
        <v>689</v>
      </c>
      <c r="B25" s="260" t="s">
        <v>713</v>
      </c>
      <c r="C25" s="247" t="s">
        <v>223</v>
      </c>
      <c r="D25" s="75" t="s">
        <v>11</v>
      </c>
      <c r="E25" s="75">
        <v>1</v>
      </c>
      <c r="F25" s="236"/>
      <c r="G25" s="251">
        <f t="shared" si="0"/>
        <v>0</v>
      </c>
      <c r="H25" s="112"/>
      <c r="I25" s="112"/>
    </row>
    <row r="26" spans="1:9" ht="15.5" x14ac:dyDescent="0.35">
      <c r="A26" s="245" t="s">
        <v>689</v>
      </c>
      <c r="B26" s="260" t="s">
        <v>714</v>
      </c>
      <c r="C26" s="249" t="s">
        <v>712</v>
      </c>
      <c r="D26" s="75" t="s">
        <v>226</v>
      </c>
      <c r="E26" s="75">
        <v>10</v>
      </c>
      <c r="F26" s="236"/>
      <c r="G26" s="251">
        <f t="shared" si="0"/>
        <v>0</v>
      </c>
      <c r="H26" s="112"/>
      <c r="I26" s="112"/>
    </row>
    <row r="27" spans="1:9" ht="26" x14ac:dyDescent="0.35">
      <c r="A27" s="245" t="s">
        <v>689</v>
      </c>
      <c r="B27" s="260" t="s">
        <v>715</v>
      </c>
      <c r="C27" s="247" t="s">
        <v>62</v>
      </c>
      <c r="D27" s="75" t="s">
        <v>226</v>
      </c>
      <c r="E27" s="75">
        <v>10</v>
      </c>
      <c r="F27" s="236"/>
      <c r="G27" s="251">
        <f t="shared" si="0"/>
        <v>0</v>
      </c>
      <c r="H27" s="112"/>
      <c r="I27" s="112"/>
    </row>
    <row r="28" spans="1:9" ht="39" x14ac:dyDescent="0.35">
      <c r="A28" s="245" t="s">
        <v>689</v>
      </c>
      <c r="B28" s="260" t="s">
        <v>716</v>
      </c>
      <c r="C28" s="247" t="s">
        <v>123</v>
      </c>
      <c r="D28" s="75" t="s">
        <v>226</v>
      </c>
      <c r="E28" s="75">
        <v>10</v>
      </c>
      <c r="F28" s="236"/>
      <c r="G28" s="251">
        <f t="shared" si="0"/>
        <v>0</v>
      </c>
      <c r="H28" s="112"/>
      <c r="I28" s="112"/>
    </row>
    <row r="29" spans="1:9" ht="39" x14ac:dyDescent="0.35">
      <c r="A29" s="245" t="s">
        <v>689</v>
      </c>
      <c r="B29" s="260" t="s">
        <v>717</v>
      </c>
      <c r="C29" s="247" t="s">
        <v>121</v>
      </c>
      <c r="D29" s="75" t="s">
        <v>229</v>
      </c>
      <c r="E29" s="75">
        <v>1.9</v>
      </c>
      <c r="F29" s="236"/>
      <c r="G29" s="251">
        <f t="shared" si="0"/>
        <v>0</v>
      </c>
      <c r="H29" s="57"/>
      <c r="I29" s="57"/>
    </row>
    <row r="30" spans="1:9" ht="15.5" x14ac:dyDescent="0.35">
      <c r="A30" s="245" t="s">
        <v>689</v>
      </c>
      <c r="B30" s="260" t="s">
        <v>735</v>
      </c>
      <c r="C30" s="247" t="s">
        <v>225</v>
      </c>
      <c r="D30" s="75" t="s">
        <v>226</v>
      </c>
      <c r="E30" s="75">
        <v>10</v>
      </c>
      <c r="F30" s="236"/>
      <c r="G30" s="251">
        <f t="shared" si="0"/>
        <v>0</v>
      </c>
      <c r="H30" s="112"/>
      <c r="I30" s="112"/>
    </row>
    <row r="31" spans="1:9" ht="15.5" x14ac:dyDescent="0.35">
      <c r="A31" s="245" t="s">
        <v>689</v>
      </c>
      <c r="B31" s="260" t="s">
        <v>736</v>
      </c>
      <c r="C31" s="247" t="s">
        <v>228</v>
      </c>
      <c r="D31" s="75" t="s">
        <v>229</v>
      </c>
      <c r="E31" s="75">
        <v>10</v>
      </c>
      <c r="F31" s="236"/>
      <c r="G31" s="251">
        <f t="shared" si="0"/>
        <v>0</v>
      </c>
      <c r="H31" s="112"/>
      <c r="I31" s="112"/>
    </row>
    <row r="32" spans="1:9" ht="26" x14ac:dyDescent="0.35">
      <c r="A32" s="245" t="s">
        <v>689</v>
      </c>
      <c r="B32" s="260" t="s">
        <v>737</v>
      </c>
      <c r="C32" s="247" t="s">
        <v>335</v>
      </c>
      <c r="D32" s="75" t="s">
        <v>226</v>
      </c>
      <c r="E32" s="75">
        <v>4</v>
      </c>
      <c r="F32" s="236"/>
      <c r="G32" s="251">
        <f t="shared" si="0"/>
        <v>0</v>
      </c>
      <c r="H32" s="112"/>
      <c r="I32" s="112"/>
    </row>
    <row r="33" spans="1:9" ht="42" x14ac:dyDescent="0.35">
      <c r="A33" s="245" t="s">
        <v>689</v>
      </c>
      <c r="B33" s="260" t="s">
        <v>738</v>
      </c>
      <c r="C33" s="250" t="s">
        <v>337</v>
      </c>
      <c r="D33" s="216" t="s">
        <v>226</v>
      </c>
      <c r="E33" s="216">
        <v>4</v>
      </c>
      <c r="F33" s="236"/>
      <c r="G33" s="251">
        <f t="shared" si="0"/>
        <v>0</v>
      </c>
      <c r="H33" s="110" t="s">
        <v>165</v>
      </c>
      <c r="I33" s="251">
        <f>ROUND(SUM(G4:G33),2)</f>
        <v>0</v>
      </c>
    </row>
    <row r="34" spans="1:9" ht="28" x14ac:dyDescent="0.35">
      <c r="A34" s="245" t="s">
        <v>718</v>
      </c>
      <c r="B34" s="260" t="s">
        <v>719</v>
      </c>
      <c r="C34" s="247" t="s">
        <v>232</v>
      </c>
      <c r="D34" s="75" t="s">
        <v>172</v>
      </c>
      <c r="E34" s="75">
        <v>2</v>
      </c>
      <c r="F34" s="236"/>
      <c r="G34" s="251">
        <f t="shared" si="0"/>
        <v>0</v>
      </c>
      <c r="H34" s="112"/>
      <c r="I34" s="112"/>
    </row>
    <row r="35" spans="1:9" ht="28" x14ac:dyDescent="0.35">
      <c r="A35" s="245" t="s">
        <v>718</v>
      </c>
      <c r="B35" s="260" t="s">
        <v>720</v>
      </c>
      <c r="C35" s="247" t="s">
        <v>233</v>
      </c>
      <c r="D35" s="75" t="s">
        <v>172</v>
      </c>
      <c r="E35" s="75">
        <v>2</v>
      </c>
      <c r="F35" s="236"/>
      <c r="G35" s="251">
        <f t="shared" si="0"/>
        <v>0</v>
      </c>
      <c r="H35" s="112"/>
      <c r="I35" s="112"/>
    </row>
    <row r="36" spans="1:9" ht="28" x14ac:dyDescent="0.35">
      <c r="A36" s="245" t="s">
        <v>718</v>
      </c>
      <c r="B36" s="260" t="s">
        <v>721</v>
      </c>
      <c r="C36" s="247" t="s">
        <v>722</v>
      </c>
      <c r="D36" s="75" t="s">
        <v>172</v>
      </c>
      <c r="E36" s="75">
        <v>1</v>
      </c>
      <c r="F36" s="236"/>
      <c r="G36" s="251">
        <f t="shared" si="0"/>
        <v>0</v>
      </c>
      <c r="H36" s="112"/>
      <c r="I36" s="112"/>
    </row>
    <row r="37" spans="1:9" ht="28" x14ac:dyDescent="0.35">
      <c r="A37" s="245" t="s">
        <v>718</v>
      </c>
      <c r="B37" s="260" t="s">
        <v>723</v>
      </c>
      <c r="C37" s="247" t="s">
        <v>234</v>
      </c>
      <c r="D37" s="75" t="s">
        <v>14</v>
      </c>
      <c r="E37" s="75">
        <v>40</v>
      </c>
      <c r="F37" s="236"/>
      <c r="G37" s="251">
        <f t="shared" si="0"/>
        <v>0</v>
      </c>
      <c r="H37" s="112"/>
      <c r="I37" s="112"/>
    </row>
    <row r="38" spans="1:9" ht="28" x14ac:dyDescent="0.35">
      <c r="A38" s="245" t="s">
        <v>718</v>
      </c>
      <c r="B38" s="260" t="s">
        <v>724</v>
      </c>
      <c r="C38" s="247" t="s">
        <v>235</v>
      </c>
      <c r="D38" s="75" t="s">
        <v>14</v>
      </c>
      <c r="E38" s="75">
        <v>12</v>
      </c>
      <c r="F38" s="236"/>
      <c r="G38" s="251">
        <f t="shared" si="0"/>
        <v>0</v>
      </c>
      <c r="H38" s="112"/>
      <c r="I38" s="112"/>
    </row>
    <row r="39" spans="1:9" ht="28.5" x14ac:dyDescent="0.35">
      <c r="A39" s="245" t="s">
        <v>718</v>
      </c>
      <c r="B39" s="260" t="s">
        <v>725</v>
      </c>
      <c r="C39" s="247" t="s">
        <v>236</v>
      </c>
      <c r="D39" s="75" t="s">
        <v>11</v>
      </c>
      <c r="E39" s="75">
        <v>4</v>
      </c>
      <c r="F39" s="236"/>
      <c r="G39" s="251">
        <f t="shared" si="0"/>
        <v>0</v>
      </c>
      <c r="H39" s="112"/>
      <c r="I39" s="112"/>
    </row>
    <row r="40" spans="1:9" ht="28" x14ac:dyDescent="0.35">
      <c r="A40" s="245" t="s">
        <v>718</v>
      </c>
      <c r="B40" s="260" t="s">
        <v>726</v>
      </c>
      <c r="C40" s="247" t="s">
        <v>237</v>
      </c>
      <c r="D40" s="75" t="s">
        <v>14</v>
      </c>
      <c r="E40" s="75">
        <v>15</v>
      </c>
      <c r="F40" s="236"/>
      <c r="G40" s="251">
        <f t="shared" si="0"/>
        <v>0</v>
      </c>
      <c r="H40" s="112"/>
      <c r="I40" s="112"/>
    </row>
    <row r="41" spans="1:9" ht="28" x14ac:dyDescent="0.35">
      <c r="A41" s="245" t="s">
        <v>718</v>
      </c>
      <c r="B41" s="260" t="s">
        <v>727</v>
      </c>
      <c r="C41" s="247" t="s">
        <v>238</v>
      </c>
      <c r="D41" s="75" t="s">
        <v>14</v>
      </c>
      <c r="E41" s="75">
        <v>13</v>
      </c>
      <c r="F41" s="236"/>
      <c r="G41" s="251">
        <f t="shared" si="0"/>
        <v>0</v>
      </c>
      <c r="H41" s="112"/>
      <c r="I41" s="112"/>
    </row>
    <row r="42" spans="1:9" ht="28" x14ac:dyDescent="0.35">
      <c r="A42" s="245" t="s">
        <v>718</v>
      </c>
      <c r="B42" s="260" t="s">
        <v>728</v>
      </c>
      <c r="C42" s="247" t="s">
        <v>239</v>
      </c>
      <c r="D42" s="75" t="s">
        <v>14</v>
      </c>
      <c r="E42" s="75">
        <v>13</v>
      </c>
      <c r="F42" s="236"/>
      <c r="G42" s="251">
        <f t="shared" si="0"/>
        <v>0</v>
      </c>
      <c r="H42" s="57"/>
      <c r="I42" s="57"/>
    </row>
    <row r="43" spans="1:9" ht="28" x14ac:dyDescent="0.35">
      <c r="A43" s="245" t="s">
        <v>718</v>
      </c>
      <c r="B43" s="260" t="s">
        <v>729</v>
      </c>
      <c r="C43" s="247" t="s">
        <v>242</v>
      </c>
      <c r="D43" s="75" t="s">
        <v>11</v>
      </c>
      <c r="E43" s="75">
        <v>2</v>
      </c>
      <c r="F43" s="236"/>
      <c r="G43" s="251">
        <f t="shared" si="0"/>
        <v>0</v>
      </c>
      <c r="H43" s="262"/>
      <c r="I43" s="57"/>
    </row>
    <row r="44" spans="1:9" ht="28" x14ac:dyDescent="0.35">
      <c r="A44" s="245" t="s">
        <v>718</v>
      </c>
      <c r="B44" s="260" t="s">
        <v>731</v>
      </c>
      <c r="C44" s="247" t="s">
        <v>739</v>
      </c>
      <c r="D44" s="75" t="s">
        <v>172</v>
      </c>
      <c r="E44" s="75">
        <v>1</v>
      </c>
      <c r="F44" s="236"/>
      <c r="G44" s="251">
        <f t="shared" si="0"/>
        <v>0</v>
      </c>
      <c r="H44" s="262"/>
      <c r="I44" s="57"/>
    </row>
    <row r="45" spans="1:9" ht="28" x14ac:dyDescent="0.35">
      <c r="A45" s="245" t="s">
        <v>718</v>
      </c>
      <c r="B45" s="260" t="s">
        <v>740</v>
      </c>
      <c r="C45" s="247" t="s">
        <v>741</v>
      </c>
      <c r="D45" s="75" t="s">
        <v>172</v>
      </c>
      <c r="E45" s="75">
        <v>1</v>
      </c>
      <c r="F45" s="236"/>
      <c r="G45" s="251">
        <f t="shared" si="0"/>
        <v>0</v>
      </c>
      <c r="H45" s="262"/>
      <c r="I45" s="57"/>
    </row>
    <row r="46" spans="1:9" ht="42" x14ac:dyDescent="0.35">
      <c r="A46" s="245" t="s">
        <v>718</v>
      </c>
      <c r="B46" s="260" t="s">
        <v>742</v>
      </c>
      <c r="C46" s="247" t="s">
        <v>244</v>
      </c>
      <c r="D46" s="75" t="s">
        <v>11</v>
      </c>
      <c r="E46" s="75">
        <v>2</v>
      </c>
      <c r="F46" s="236"/>
      <c r="G46" s="251">
        <f t="shared" si="0"/>
        <v>0</v>
      </c>
      <c r="H46" s="110" t="s">
        <v>570</v>
      </c>
      <c r="I46" s="251">
        <f>ROUND(SUM(G34:G46),2)</f>
        <v>0</v>
      </c>
    </row>
    <row r="47" spans="1:9" ht="56" x14ac:dyDescent="0.35">
      <c r="A47" s="133"/>
      <c r="B47" s="261"/>
      <c r="C47" s="133"/>
      <c r="D47" s="133"/>
      <c r="E47" s="133"/>
      <c r="F47" s="235" t="s">
        <v>862</v>
      </c>
      <c r="G47" s="253">
        <f>SUM(G4:G46)</f>
        <v>0</v>
      </c>
      <c r="H47" s="262"/>
      <c r="I47" s="57"/>
    </row>
  </sheetData>
  <sheetProtection algorithmName="SHA-512" hashValue="/OfFEucCub6bpJ8S+SDaAJJPj9cNFj2t54j61oUvYh/tr7OWF4xYvTO/zI69CKSYcz7t8wdthEybt/o9lKHOCA==" saltValue="DpIR1bHg9MZmyGsBmaEBmQ==" spinCount="100000" sheet="1" objects="1" scenarios="1"/>
  <mergeCells count="2">
    <mergeCell ref="A1:G1"/>
    <mergeCell ref="A3:G3"/>
  </mergeCells>
  <pageMargins left="0.7" right="0.7" top="0.75" bottom="0.75" header="0.3" footer="0.3"/>
  <pageSetup paperSize="0" orientation="portrait" horizontalDpi="0" verticalDpi="0" copie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FD906-B3C4-4F2B-80D0-B45899AB03FA}">
  <dimension ref="A1:J82"/>
  <sheetViews>
    <sheetView zoomScale="85" zoomScaleNormal="85" workbookViewId="0">
      <selection activeCell="H16" sqref="H16"/>
    </sheetView>
  </sheetViews>
  <sheetFormatPr defaultColWidth="9.1796875" defaultRowHeight="33" customHeight="1"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33" customHeight="1" x14ac:dyDescent="0.3">
      <c r="A1" s="454" t="s">
        <v>773</v>
      </c>
      <c r="B1" s="454"/>
      <c r="C1" s="454"/>
      <c r="D1" s="454"/>
      <c r="E1" s="454"/>
      <c r="F1" s="454"/>
      <c r="G1" s="454"/>
    </row>
    <row r="2" spans="1:10" ht="33" customHeight="1" x14ac:dyDescent="0.3">
      <c r="A2" s="100"/>
      <c r="B2" s="100"/>
      <c r="C2" s="100"/>
      <c r="D2" s="100"/>
      <c r="E2" s="100"/>
      <c r="F2" s="100"/>
      <c r="G2" s="101"/>
    </row>
    <row r="3" spans="1:10" ht="33" customHeight="1" x14ac:dyDescent="0.3">
      <c r="A3" s="455" t="s">
        <v>863</v>
      </c>
      <c r="B3" s="455"/>
      <c r="C3" s="455"/>
      <c r="D3" s="455"/>
      <c r="E3" s="455"/>
      <c r="F3" s="455"/>
      <c r="G3" s="455"/>
      <c r="H3" s="102"/>
      <c r="I3" s="102"/>
    </row>
    <row r="4" spans="1:10" ht="33" customHeight="1" x14ac:dyDescent="0.3">
      <c r="A4" s="103" t="s">
        <v>1</v>
      </c>
      <c r="B4" s="103" t="s">
        <v>2</v>
      </c>
      <c r="C4" s="234" t="s">
        <v>3</v>
      </c>
      <c r="D4" s="234" t="s">
        <v>4</v>
      </c>
      <c r="E4" s="238" t="s">
        <v>5</v>
      </c>
      <c r="F4" s="105" t="s">
        <v>364</v>
      </c>
      <c r="G4" s="106" t="s">
        <v>7</v>
      </c>
      <c r="H4" s="537"/>
      <c r="I4" s="537"/>
      <c r="J4" s="58"/>
    </row>
    <row r="5" spans="1:10" ht="33" customHeight="1" x14ac:dyDescent="0.3">
      <c r="A5" s="515" t="s">
        <v>8</v>
      </c>
      <c r="B5" s="670" t="s">
        <v>365</v>
      </c>
      <c r="C5" s="484" t="s">
        <v>10</v>
      </c>
      <c r="D5" s="483" t="s">
        <v>11</v>
      </c>
      <c r="E5" s="483">
        <v>1</v>
      </c>
      <c r="F5" s="236"/>
      <c r="G5" s="538">
        <f t="shared" ref="G5:G39" si="0">ROUND((E5*F5),2)</f>
        <v>0</v>
      </c>
      <c r="H5" s="537"/>
      <c r="I5" s="537"/>
      <c r="J5" s="58"/>
    </row>
    <row r="6" spans="1:10" ht="33" customHeight="1" x14ac:dyDescent="0.3">
      <c r="A6" s="515" t="s">
        <v>8</v>
      </c>
      <c r="B6" s="670" t="s">
        <v>366</v>
      </c>
      <c r="C6" s="484" t="s">
        <v>13</v>
      </c>
      <c r="D6" s="483" t="s">
        <v>14</v>
      </c>
      <c r="E6" s="483">
        <v>29</v>
      </c>
      <c r="F6" s="236"/>
      <c r="G6" s="538">
        <f t="shared" si="0"/>
        <v>0</v>
      </c>
      <c r="H6" s="537"/>
      <c r="I6" s="537"/>
      <c r="J6" s="58"/>
    </row>
    <row r="7" spans="1:10" ht="33" customHeight="1" x14ac:dyDescent="0.3">
      <c r="A7" s="515" t="s">
        <v>8</v>
      </c>
      <c r="B7" s="670" t="s">
        <v>368</v>
      </c>
      <c r="C7" s="484" t="s">
        <v>256</v>
      </c>
      <c r="D7" s="483" t="s">
        <v>257</v>
      </c>
      <c r="E7" s="483">
        <v>76</v>
      </c>
      <c r="F7" s="236"/>
      <c r="G7" s="538">
        <f t="shared" si="0"/>
        <v>0</v>
      </c>
      <c r="H7" s="537"/>
      <c r="I7" s="537"/>
      <c r="J7" s="58"/>
    </row>
    <row r="8" spans="1:10" ht="49.5" customHeight="1" x14ac:dyDescent="0.3">
      <c r="A8" s="515" t="s">
        <v>8</v>
      </c>
      <c r="B8" s="670" t="s">
        <v>369</v>
      </c>
      <c r="C8" s="484" t="s">
        <v>16</v>
      </c>
      <c r="D8" s="483" t="s">
        <v>14</v>
      </c>
      <c r="E8" s="483">
        <v>46</v>
      </c>
      <c r="F8" s="236"/>
      <c r="G8" s="538">
        <f t="shared" si="0"/>
        <v>0</v>
      </c>
      <c r="H8" s="537"/>
      <c r="I8" s="537"/>
      <c r="J8" s="58"/>
    </row>
    <row r="9" spans="1:10" ht="33" customHeight="1" x14ac:dyDescent="0.3">
      <c r="A9" s="520" t="s">
        <v>8</v>
      </c>
      <c r="B9" s="523" t="s">
        <v>372</v>
      </c>
      <c r="C9" s="484" t="s">
        <v>102</v>
      </c>
      <c r="D9" s="483" t="s">
        <v>111</v>
      </c>
      <c r="E9" s="483">
        <v>0.5</v>
      </c>
      <c r="F9" s="236"/>
      <c r="G9" s="539">
        <f t="shared" si="0"/>
        <v>0</v>
      </c>
      <c r="H9" s="537"/>
      <c r="I9" s="537"/>
      <c r="J9" s="58"/>
    </row>
    <row r="10" spans="1:10" ht="33" customHeight="1" x14ac:dyDescent="0.3">
      <c r="A10" s="520" t="s">
        <v>8</v>
      </c>
      <c r="B10" s="523" t="s">
        <v>373</v>
      </c>
      <c r="C10" s="484" t="s">
        <v>18</v>
      </c>
      <c r="D10" s="483" t="s">
        <v>257</v>
      </c>
      <c r="E10" s="483">
        <v>15</v>
      </c>
      <c r="F10" s="236"/>
      <c r="G10" s="539">
        <f t="shared" si="0"/>
        <v>0</v>
      </c>
      <c r="H10" s="504"/>
      <c r="I10" s="504"/>
      <c r="J10" s="58"/>
    </row>
    <row r="11" spans="1:10" ht="33" customHeight="1" x14ac:dyDescent="0.3">
      <c r="A11" s="520" t="s">
        <v>8</v>
      </c>
      <c r="B11" s="670" t="s">
        <v>375</v>
      </c>
      <c r="C11" s="484" t="s">
        <v>260</v>
      </c>
      <c r="D11" s="483" t="s">
        <v>25</v>
      </c>
      <c r="E11" s="483">
        <v>3</v>
      </c>
      <c r="F11" s="236"/>
      <c r="G11" s="539">
        <f t="shared" si="0"/>
        <v>0</v>
      </c>
      <c r="H11" s="542"/>
      <c r="I11" s="543"/>
      <c r="J11" s="58"/>
    </row>
    <row r="12" spans="1:10" ht="33" customHeight="1" x14ac:dyDescent="0.3">
      <c r="A12" s="520" t="s">
        <v>8</v>
      </c>
      <c r="B12" s="670" t="s">
        <v>376</v>
      </c>
      <c r="C12" s="484" t="s">
        <v>107</v>
      </c>
      <c r="D12" s="483" t="s">
        <v>25</v>
      </c>
      <c r="E12" s="483">
        <v>6</v>
      </c>
      <c r="F12" s="236"/>
      <c r="G12" s="539">
        <f t="shared" si="0"/>
        <v>0</v>
      </c>
      <c r="H12" s="542"/>
      <c r="I12" s="543"/>
      <c r="J12" s="58"/>
    </row>
    <row r="13" spans="1:10" ht="33" customHeight="1" x14ac:dyDescent="0.3">
      <c r="A13" s="520" t="s">
        <v>8</v>
      </c>
      <c r="B13" s="670" t="s">
        <v>378</v>
      </c>
      <c r="C13" s="484" t="s">
        <v>29</v>
      </c>
      <c r="D13" s="483" t="s">
        <v>257</v>
      </c>
      <c r="E13" s="483">
        <v>25</v>
      </c>
      <c r="F13" s="236"/>
      <c r="G13" s="539">
        <f t="shared" si="0"/>
        <v>0</v>
      </c>
      <c r="H13" s="542"/>
      <c r="I13" s="543"/>
      <c r="J13" s="58"/>
    </row>
    <row r="14" spans="1:10" ht="33" customHeight="1" x14ac:dyDescent="0.3">
      <c r="A14" s="520" t="s">
        <v>8</v>
      </c>
      <c r="B14" s="670" t="s">
        <v>380</v>
      </c>
      <c r="C14" s="486" t="s">
        <v>31</v>
      </c>
      <c r="D14" s="487" t="s">
        <v>22</v>
      </c>
      <c r="E14" s="487">
        <v>12</v>
      </c>
      <c r="F14" s="236"/>
      <c r="G14" s="539">
        <f t="shared" si="0"/>
        <v>0</v>
      </c>
      <c r="H14" s="540" t="s">
        <v>32</v>
      </c>
      <c r="I14" s="541">
        <f>ROUND(SUM(G5:G14),2)</f>
        <v>0</v>
      </c>
      <c r="J14" s="58"/>
    </row>
    <row r="15" spans="1:10" ht="49.5" customHeight="1" x14ac:dyDescent="0.3">
      <c r="A15" s="520" t="s">
        <v>33</v>
      </c>
      <c r="B15" s="523" t="s">
        <v>387</v>
      </c>
      <c r="C15" s="484" t="s">
        <v>38</v>
      </c>
      <c r="D15" s="490" t="s">
        <v>111</v>
      </c>
      <c r="E15" s="490">
        <v>3</v>
      </c>
      <c r="F15" s="236"/>
      <c r="G15" s="539">
        <f t="shared" si="0"/>
        <v>0</v>
      </c>
      <c r="H15" s="542"/>
      <c r="I15" s="543"/>
      <c r="J15" s="58"/>
    </row>
    <row r="16" spans="1:10" ht="49.5" customHeight="1" x14ac:dyDescent="0.3">
      <c r="A16" s="520" t="s">
        <v>33</v>
      </c>
      <c r="B16" s="523" t="s">
        <v>388</v>
      </c>
      <c r="C16" s="484" t="s">
        <v>678</v>
      </c>
      <c r="D16" s="490" t="s">
        <v>257</v>
      </c>
      <c r="E16" s="490">
        <v>76</v>
      </c>
      <c r="F16" s="236"/>
      <c r="G16" s="539">
        <f t="shared" si="0"/>
        <v>0</v>
      </c>
      <c r="H16" s="503"/>
      <c r="I16" s="504"/>
      <c r="J16" s="58"/>
    </row>
    <row r="17" spans="1:10" ht="33" customHeight="1" x14ac:dyDescent="0.3">
      <c r="A17" s="520" t="s">
        <v>33</v>
      </c>
      <c r="B17" s="523" t="s">
        <v>390</v>
      </c>
      <c r="C17" s="486" t="s">
        <v>679</v>
      </c>
      <c r="D17" s="493" t="s">
        <v>111</v>
      </c>
      <c r="E17" s="493">
        <v>23</v>
      </c>
      <c r="F17" s="236"/>
      <c r="G17" s="539">
        <f t="shared" si="0"/>
        <v>0</v>
      </c>
      <c r="H17" s="540" t="s">
        <v>49</v>
      </c>
      <c r="I17" s="541">
        <f>ROUND(SUM(G15:G17),2)</f>
        <v>0</v>
      </c>
      <c r="J17" s="58"/>
    </row>
    <row r="18" spans="1:10" ht="33" customHeight="1" x14ac:dyDescent="0.3">
      <c r="A18" s="520" t="s">
        <v>680</v>
      </c>
      <c r="B18" s="523" t="s">
        <v>392</v>
      </c>
      <c r="C18" s="484" t="s">
        <v>52</v>
      </c>
      <c r="D18" s="490" t="s">
        <v>257</v>
      </c>
      <c r="E18" s="483">
        <v>8</v>
      </c>
      <c r="F18" s="236"/>
      <c r="G18" s="539">
        <f t="shared" si="0"/>
        <v>0</v>
      </c>
      <c r="H18" s="503"/>
      <c r="I18" s="504"/>
      <c r="J18" s="58"/>
    </row>
    <row r="19" spans="1:10" ht="33" customHeight="1" x14ac:dyDescent="0.3">
      <c r="A19" s="520" t="s">
        <v>680</v>
      </c>
      <c r="B19" s="523" t="s">
        <v>393</v>
      </c>
      <c r="C19" s="484" t="s">
        <v>113</v>
      </c>
      <c r="D19" s="490" t="s">
        <v>257</v>
      </c>
      <c r="E19" s="483">
        <v>8</v>
      </c>
      <c r="F19" s="236"/>
      <c r="G19" s="539">
        <f t="shared" si="0"/>
        <v>0</v>
      </c>
      <c r="H19" s="542"/>
      <c r="I19" s="543"/>
      <c r="J19" s="58"/>
    </row>
    <row r="20" spans="1:10" ht="33" customHeight="1" x14ac:dyDescent="0.3">
      <c r="A20" s="520" t="s">
        <v>680</v>
      </c>
      <c r="B20" s="523" t="s">
        <v>395</v>
      </c>
      <c r="C20" s="486" t="s">
        <v>56</v>
      </c>
      <c r="D20" s="493" t="s">
        <v>14</v>
      </c>
      <c r="E20" s="487">
        <v>46</v>
      </c>
      <c r="F20" s="236"/>
      <c r="G20" s="539">
        <f t="shared" si="0"/>
        <v>0</v>
      </c>
      <c r="H20" s="542"/>
      <c r="I20" s="543"/>
      <c r="J20" s="58"/>
    </row>
    <row r="21" spans="1:10" ht="33" customHeight="1" x14ac:dyDescent="0.3">
      <c r="A21" s="520" t="s">
        <v>680</v>
      </c>
      <c r="B21" s="523" t="s">
        <v>396</v>
      </c>
      <c r="C21" s="484" t="s">
        <v>123</v>
      </c>
      <c r="D21" s="490" t="s">
        <v>257</v>
      </c>
      <c r="E21" s="483">
        <v>76</v>
      </c>
      <c r="F21" s="236"/>
      <c r="G21" s="539">
        <f t="shared" si="0"/>
        <v>0</v>
      </c>
      <c r="H21" s="542"/>
      <c r="I21" s="543"/>
      <c r="J21" s="58"/>
    </row>
    <row r="22" spans="1:10" ht="33" customHeight="1" x14ac:dyDescent="0.3">
      <c r="A22" s="520" t="s">
        <v>680</v>
      </c>
      <c r="B22" s="523" t="s">
        <v>397</v>
      </c>
      <c r="C22" s="484" t="s">
        <v>62</v>
      </c>
      <c r="D22" s="490" t="s">
        <v>257</v>
      </c>
      <c r="E22" s="483">
        <v>76</v>
      </c>
      <c r="F22" s="236"/>
      <c r="G22" s="539">
        <f t="shared" si="0"/>
        <v>0</v>
      </c>
      <c r="H22" s="542"/>
      <c r="I22" s="543"/>
      <c r="J22" s="58"/>
    </row>
    <row r="23" spans="1:10" ht="33" customHeight="1" x14ac:dyDescent="0.3">
      <c r="A23" s="520" t="s">
        <v>680</v>
      </c>
      <c r="B23" s="523" t="s">
        <v>399</v>
      </c>
      <c r="C23" s="484" t="s">
        <v>126</v>
      </c>
      <c r="D23" s="490" t="s">
        <v>257</v>
      </c>
      <c r="E23" s="483">
        <v>71</v>
      </c>
      <c r="F23" s="236"/>
      <c r="G23" s="539">
        <f t="shared" si="0"/>
        <v>0</v>
      </c>
      <c r="H23" s="542"/>
      <c r="I23" s="543"/>
      <c r="J23" s="58"/>
    </row>
    <row r="24" spans="1:10" ht="33" customHeight="1" x14ac:dyDescent="0.3">
      <c r="A24" s="520" t="s">
        <v>680</v>
      </c>
      <c r="B24" s="523" t="s">
        <v>400</v>
      </c>
      <c r="C24" s="484" t="s">
        <v>686</v>
      </c>
      <c r="D24" s="490" t="s">
        <v>257</v>
      </c>
      <c r="E24" s="483">
        <v>5</v>
      </c>
      <c r="F24" s="236"/>
      <c r="G24" s="539">
        <f t="shared" si="0"/>
        <v>0</v>
      </c>
      <c r="H24" s="542"/>
      <c r="I24" s="543"/>
      <c r="J24" s="58"/>
    </row>
    <row r="25" spans="1:10" ht="33" customHeight="1" x14ac:dyDescent="0.3">
      <c r="A25" s="520" t="s">
        <v>680</v>
      </c>
      <c r="B25" s="523" t="s">
        <v>401</v>
      </c>
      <c r="C25" s="484" t="s">
        <v>272</v>
      </c>
      <c r="D25" s="490" t="s">
        <v>14</v>
      </c>
      <c r="E25" s="483">
        <v>29</v>
      </c>
      <c r="F25" s="236"/>
      <c r="G25" s="539">
        <f t="shared" si="0"/>
        <v>0</v>
      </c>
      <c r="H25" s="542"/>
      <c r="I25" s="543"/>
      <c r="J25" s="58"/>
    </row>
    <row r="26" spans="1:10" ht="33" customHeight="1" x14ac:dyDescent="0.3">
      <c r="A26" s="520" t="s">
        <v>680</v>
      </c>
      <c r="B26" s="523" t="s">
        <v>403</v>
      </c>
      <c r="C26" s="486" t="s">
        <v>76</v>
      </c>
      <c r="D26" s="493" t="s">
        <v>14</v>
      </c>
      <c r="E26" s="487">
        <v>29</v>
      </c>
      <c r="F26" s="236"/>
      <c r="G26" s="539">
        <f t="shared" si="0"/>
        <v>0</v>
      </c>
      <c r="H26" s="503"/>
      <c r="I26" s="504"/>
      <c r="J26" s="58"/>
    </row>
    <row r="27" spans="1:10" ht="33" customHeight="1" x14ac:dyDescent="0.3">
      <c r="A27" s="520" t="s">
        <v>680</v>
      </c>
      <c r="B27" s="523" t="s">
        <v>405</v>
      </c>
      <c r="C27" s="484" t="s">
        <v>62</v>
      </c>
      <c r="D27" s="490" t="s">
        <v>257</v>
      </c>
      <c r="E27" s="483">
        <v>10</v>
      </c>
      <c r="F27" s="236"/>
      <c r="G27" s="539">
        <f t="shared" si="0"/>
        <v>0</v>
      </c>
      <c r="H27" s="542"/>
      <c r="I27" s="543"/>
      <c r="J27" s="58"/>
    </row>
    <row r="28" spans="1:10" ht="33" customHeight="1" x14ac:dyDescent="0.3">
      <c r="A28" s="520" t="s">
        <v>680</v>
      </c>
      <c r="B28" s="523" t="s">
        <v>666</v>
      </c>
      <c r="C28" s="484" t="s">
        <v>126</v>
      </c>
      <c r="D28" s="490" t="s">
        <v>257</v>
      </c>
      <c r="E28" s="483">
        <v>3</v>
      </c>
      <c r="F28" s="236"/>
      <c r="G28" s="539">
        <f t="shared" si="0"/>
        <v>0</v>
      </c>
      <c r="H28" s="542"/>
      <c r="I28" s="543"/>
      <c r="J28" s="58"/>
    </row>
    <row r="29" spans="1:10" ht="33" customHeight="1" x14ac:dyDescent="0.3">
      <c r="A29" s="520" t="s">
        <v>680</v>
      </c>
      <c r="B29" s="523" t="s">
        <v>667</v>
      </c>
      <c r="C29" s="484" t="s">
        <v>686</v>
      </c>
      <c r="D29" s="490" t="s">
        <v>257</v>
      </c>
      <c r="E29" s="483">
        <v>7</v>
      </c>
      <c r="F29" s="236"/>
      <c r="G29" s="539">
        <f t="shared" si="0"/>
        <v>0</v>
      </c>
      <c r="H29" s="542"/>
      <c r="I29" s="543"/>
      <c r="J29" s="58"/>
    </row>
    <row r="30" spans="1:10" ht="33" customHeight="1" x14ac:dyDescent="0.3">
      <c r="A30" s="520" t="s">
        <v>680</v>
      </c>
      <c r="B30" s="523" t="s">
        <v>668</v>
      </c>
      <c r="C30" s="484" t="s">
        <v>272</v>
      </c>
      <c r="D30" s="490" t="s">
        <v>14</v>
      </c>
      <c r="E30" s="483">
        <v>20</v>
      </c>
      <c r="F30" s="236"/>
      <c r="G30" s="539">
        <f t="shared" si="0"/>
        <v>0</v>
      </c>
      <c r="H30" s="542"/>
      <c r="I30" s="543"/>
      <c r="J30" s="58"/>
    </row>
    <row r="31" spans="1:10" ht="33" customHeight="1" x14ac:dyDescent="0.3">
      <c r="A31" s="520" t="s">
        <v>680</v>
      </c>
      <c r="B31" s="523" t="s">
        <v>669</v>
      </c>
      <c r="C31" s="486" t="s">
        <v>76</v>
      </c>
      <c r="D31" s="493" t="s">
        <v>14</v>
      </c>
      <c r="E31" s="487">
        <v>20</v>
      </c>
      <c r="F31" s="236"/>
      <c r="G31" s="539">
        <f t="shared" si="0"/>
        <v>0</v>
      </c>
      <c r="H31" s="540" t="s">
        <v>407</v>
      </c>
      <c r="I31" s="541">
        <f>ROUND(SUM(G18:G31),2)</f>
        <v>0</v>
      </c>
      <c r="J31" s="58"/>
    </row>
    <row r="32" spans="1:10" ht="33" customHeight="1" x14ac:dyDescent="0.3">
      <c r="A32" s="520" t="s">
        <v>687</v>
      </c>
      <c r="B32" s="523" t="s">
        <v>408</v>
      </c>
      <c r="C32" s="484" t="s">
        <v>80</v>
      </c>
      <c r="D32" s="490" t="s">
        <v>25</v>
      </c>
      <c r="E32" s="483">
        <v>2</v>
      </c>
      <c r="F32" s="236"/>
      <c r="G32" s="539">
        <f t="shared" si="0"/>
        <v>0</v>
      </c>
      <c r="H32" s="504"/>
      <c r="I32" s="504"/>
      <c r="J32" s="58"/>
    </row>
    <row r="33" spans="1:10" ht="33" customHeight="1" x14ac:dyDescent="0.3">
      <c r="A33" s="520" t="s">
        <v>687</v>
      </c>
      <c r="B33" s="523" t="s">
        <v>409</v>
      </c>
      <c r="C33" s="484" t="s">
        <v>82</v>
      </c>
      <c r="D33" s="490" t="s">
        <v>25</v>
      </c>
      <c r="E33" s="483">
        <v>4</v>
      </c>
      <c r="F33" s="236"/>
      <c r="G33" s="539">
        <f t="shared" si="0"/>
        <v>0</v>
      </c>
      <c r="H33" s="504"/>
      <c r="I33" s="504"/>
      <c r="J33" s="58"/>
    </row>
    <row r="34" spans="1:10" ht="33" customHeight="1" x14ac:dyDescent="0.3">
      <c r="A34" s="520" t="s">
        <v>687</v>
      </c>
      <c r="B34" s="523" t="s">
        <v>411</v>
      </c>
      <c r="C34" s="484" t="s">
        <v>414</v>
      </c>
      <c r="D34" s="490" t="s">
        <v>25</v>
      </c>
      <c r="E34" s="483">
        <v>6</v>
      </c>
      <c r="F34" s="236"/>
      <c r="G34" s="539">
        <f t="shared" si="0"/>
        <v>0</v>
      </c>
      <c r="H34" s="542"/>
      <c r="I34" s="543"/>
      <c r="J34" s="58"/>
    </row>
    <row r="35" spans="1:10" ht="33" customHeight="1" x14ac:dyDescent="0.3">
      <c r="A35" s="520" t="s">
        <v>687</v>
      </c>
      <c r="B35" s="523" t="s">
        <v>413</v>
      </c>
      <c r="C35" s="484" t="s">
        <v>274</v>
      </c>
      <c r="D35" s="490" t="s">
        <v>25</v>
      </c>
      <c r="E35" s="483">
        <v>2</v>
      </c>
      <c r="F35" s="236"/>
      <c r="G35" s="539">
        <f t="shared" si="0"/>
        <v>0</v>
      </c>
      <c r="H35" s="542"/>
      <c r="I35" s="543"/>
      <c r="J35" s="58"/>
    </row>
    <row r="36" spans="1:10" ht="33" customHeight="1" x14ac:dyDescent="0.3">
      <c r="A36" s="520" t="s">
        <v>687</v>
      </c>
      <c r="B36" s="523" t="s">
        <v>415</v>
      </c>
      <c r="C36" s="486" t="s">
        <v>90</v>
      </c>
      <c r="D36" s="493" t="s">
        <v>257</v>
      </c>
      <c r="E36" s="487">
        <v>45</v>
      </c>
      <c r="F36" s="236"/>
      <c r="G36" s="539">
        <f t="shared" si="0"/>
        <v>0</v>
      </c>
      <c r="H36" s="540" t="s">
        <v>91</v>
      </c>
      <c r="I36" s="541">
        <f>ROUND(SUM(G32:G36),2)</f>
        <v>0</v>
      </c>
      <c r="J36" s="58"/>
    </row>
    <row r="37" spans="1:10" ht="33" customHeight="1" x14ac:dyDescent="0.3">
      <c r="A37" s="520" t="s">
        <v>92</v>
      </c>
      <c r="B37" s="523" t="s">
        <v>417</v>
      </c>
      <c r="C37" s="484" t="s">
        <v>94</v>
      </c>
      <c r="D37" s="490" t="s">
        <v>11</v>
      </c>
      <c r="E37" s="483">
        <v>1</v>
      </c>
      <c r="F37" s="236"/>
      <c r="G37" s="539">
        <f t="shared" si="0"/>
        <v>0</v>
      </c>
      <c r="H37" s="503"/>
      <c r="I37" s="504"/>
      <c r="J37" s="58"/>
    </row>
    <row r="38" spans="1:10" ht="33" customHeight="1" x14ac:dyDescent="0.3">
      <c r="A38" s="520" t="s">
        <v>92</v>
      </c>
      <c r="B38" s="523" t="s">
        <v>418</v>
      </c>
      <c r="C38" s="484" t="s">
        <v>96</v>
      </c>
      <c r="D38" s="490" t="s">
        <v>11</v>
      </c>
      <c r="E38" s="483">
        <v>1</v>
      </c>
      <c r="F38" s="236"/>
      <c r="G38" s="539">
        <f t="shared" si="0"/>
        <v>0</v>
      </c>
      <c r="H38" s="504"/>
      <c r="I38" s="504"/>
      <c r="J38" s="58"/>
    </row>
    <row r="39" spans="1:10" ht="33" customHeight="1" x14ac:dyDescent="0.3">
      <c r="A39" s="520" t="s">
        <v>92</v>
      </c>
      <c r="B39" s="516" t="s">
        <v>419</v>
      </c>
      <c r="C39" s="531" t="s">
        <v>734</v>
      </c>
      <c r="D39" s="518" t="s">
        <v>11</v>
      </c>
      <c r="E39" s="516">
        <v>1</v>
      </c>
      <c r="F39" s="434"/>
      <c r="G39" s="539">
        <f t="shared" si="0"/>
        <v>0</v>
      </c>
      <c r="H39" s="540" t="s">
        <v>97</v>
      </c>
      <c r="I39" s="541">
        <f>ROUND(SUM(G37:G39),2)</f>
        <v>0</v>
      </c>
      <c r="J39" s="58"/>
    </row>
    <row r="40" spans="1:10" s="36" customFormat="1" ht="52.4" customHeight="1" x14ac:dyDescent="0.3">
      <c r="A40" s="549"/>
      <c r="B40" s="549"/>
      <c r="C40" s="549"/>
      <c r="D40" s="549"/>
      <c r="E40" s="549"/>
      <c r="F40" s="237" t="s">
        <v>864</v>
      </c>
      <c r="G40" s="587">
        <f>SUM(G5:G39)</f>
        <v>0</v>
      </c>
      <c r="H40" s="549"/>
      <c r="I40" s="549"/>
      <c r="J40" s="57"/>
    </row>
    <row r="41" spans="1:10" s="36" customFormat="1" ht="26.25" customHeight="1" x14ac:dyDescent="0.3"/>
    <row r="42" spans="1:10" s="36" customFormat="1" ht="27.75" customHeight="1" x14ac:dyDescent="0.3"/>
    <row r="43" spans="1:10" s="36" customFormat="1" ht="33" customHeight="1" x14ac:dyDescent="0.3"/>
    <row r="44" spans="1:10" s="36" customFormat="1" ht="33" customHeight="1" x14ac:dyDescent="0.3"/>
    <row r="45" spans="1:10" s="36" customFormat="1" ht="30" customHeight="1" x14ac:dyDescent="0.3"/>
    <row r="46" spans="1:10" s="36" customFormat="1" ht="33" customHeight="1" x14ac:dyDescent="0.3"/>
    <row r="47" spans="1:10" s="36" customFormat="1" ht="33" customHeight="1" x14ac:dyDescent="0.3"/>
    <row r="48" spans="1:10" s="36" customFormat="1" ht="29.25" customHeight="1" x14ac:dyDescent="0.3"/>
    <row r="49" s="36" customFormat="1" ht="30" customHeight="1" x14ac:dyDescent="0.3"/>
    <row r="50" s="36" customFormat="1" ht="26.25" customHeight="1" x14ac:dyDescent="0.3"/>
    <row r="51" s="36" customFormat="1" ht="33" customHeight="1" x14ac:dyDescent="0.3"/>
    <row r="52" s="36" customFormat="1" ht="25.5" customHeight="1" x14ac:dyDescent="0.3"/>
    <row r="53" s="36" customFormat="1" ht="27" customHeight="1" x14ac:dyDescent="0.3"/>
    <row r="54" s="36" customFormat="1" ht="33" customHeight="1" x14ac:dyDescent="0.3"/>
    <row r="55" s="36" customFormat="1" ht="33" customHeight="1" x14ac:dyDescent="0.3"/>
    <row r="56" s="36" customFormat="1" ht="33" customHeight="1" x14ac:dyDescent="0.3"/>
    <row r="57" s="36" customFormat="1" ht="33" customHeight="1" x14ac:dyDescent="0.3"/>
    <row r="58" s="36" customFormat="1" ht="33" customHeight="1" x14ac:dyDescent="0.3"/>
    <row r="59" s="36" customFormat="1" ht="33" customHeight="1" x14ac:dyDescent="0.3"/>
    <row r="60" s="36" customFormat="1" ht="33" customHeight="1" x14ac:dyDescent="0.3"/>
    <row r="61" s="36" customFormat="1" ht="33" customHeight="1" x14ac:dyDescent="0.3"/>
    <row r="62" s="36" customFormat="1" ht="33" customHeight="1" x14ac:dyDescent="0.3"/>
    <row r="63" s="36" customFormat="1" ht="33" customHeight="1" x14ac:dyDescent="0.3"/>
    <row r="64" s="36" customFormat="1" ht="33" customHeight="1" x14ac:dyDescent="0.3"/>
    <row r="65" s="36" customFormat="1" ht="33" customHeight="1" x14ac:dyDescent="0.3"/>
    <row r="66" s="36" customFormat="1" ht="33" customHeight="1" x14ac:dyDescent="0.3"/>
    <row r="67" s="36" customFormat="1" ht="33" customHeight="1" x14ac:dyDescent="0.3"/>
    <row r="68" s="36" customFormat="1" ht="33" customHeight="1" x14ac:dyDescent="0.3"/>
    <row r="69" s="36" customFormat="1" ht="33" customHeight="1" x14ac:dyDescent="0.3"/>
    <row r="70" s="36" customFormat="1" ht="33" customHeight="1" x14ac:dyDescent="0.3"/>
    <row r="71" s="36" customFormat="1" ht="33" customHeight="1" x14ac:dyDescent="0.3"/>
    <row r="72" s="36" customFormat="1" ht="33" customHeight="1" x14ac:dyDescent="0.3"/>
    <row r="73" s="36" customFormat="1" ht="33" customHeight="1" x14ac:dyDescent="0.3"/>
    <row r="74" s="36" customFormat="1" ht="33" customHeight="1" x14ac:dyDescent="0.3"/>
    <row r="75" s="36" customFormat="1" ht="33" customHeight="1" x14ac:dyDescent="0.3"/>
    <row r="76" s="36" customFormat="1" ht="33" customHeight="1" x14ac:dyDescent="0.3"/>
    <row r="77" s="36" customFormat="1" ht="33" customHeight="1" x14ac:dyDescent="0.3"/>
    <row r="78" s="36" customFormat="1" ht="33" customHeight="1" x14ac:dyDescent="0.3"/>
    <row r="79" s="36" customFormat="1" ht="33" customHeight="1" x14ac:dyDescent="0.3"/>
    <row r="80" s="36" customFormat="1" ht="33" customHeight="1" x14ac:dyDescent="0.3"/>
    <row r="81" s="36" customFormat="1" ht="33" customHeight="1" x14ac:dyDescent="0.3"/>
    <row r="82" ht="71.25" customHeight="1" x14ac:dyDescent="0.3"/>
  </sheetData>
  <sheetProtection algorithmName="SHA-512" hashValue="2ex5pz+kgReCIkQlANF+dYqD4qWndoeMxwPV1LgyjpKYQOQOBeNqyBX12D6lo/KhhbJuyJTWiCuToZkJoDdLmg==" saltValue="oevPV/vMZ6fmDtLTodfu0A==" spinCount="100000" sheet="1" objects="1" scenarios="1"/>
  <mergeCells count="2">
    <mergeCell ref="A1:G1"/>
    <mergeCell ref="A3:G3"/>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993A1-2970-4BA8-8D62-53BEE93FFBB9}">
  <dimension ref="A1:I46"/>
  <sheetViews>
    <sheetView zoomScale="60" zoomScaleNormal="60" workbookViewId="0">
      <selection activeCell="G44" sqref="G44"/>
    </sheetView>
  </sheetViews>
  <sheetFormatPr defaultRowHeight="14.5" x14ac:dyDescent="0.35"/>
  <cols>
    <col min="1" max="1" width="36.1796875" customWidth="1"/>
    <col min="3" max="3" width="43.81640625" customWidth="1"/>
    <col min="4" max="4" width="13" customWidth="1"/>
    <col min="6" max="6" width="16.453125" customWidth="1"/>
    <col min="7" max="7" width="22.54296875" customWidth="1"/>
  </cols>
  <sheetData>
    <row r="1" spans="1:9" s="2" customFormat="1" ht="33" customHeight="1" x14ac:dyDescent="0.3">
      <c r="A1" s="454" t="s">
        <v>773</v>
      </c>
      <c r="B1" s="454"/>
      <c r="C1" s="454"/>
      <c r="D1" s="454"/>
      <c r="E1" s="454"/>
      <c r="F1" s="454"/>
      <c r="G1" s="454"/>
      <c r="H1" s="1"/>
    </row>
    <row r="2" spans="1:9" s="2" customFormat="1" ht="33" customHeight="1" x14ac:dyDescent="0.3">
      <c r="A2" s="100"/>
      <c r="B2" s="100"/>
      <c r="C2" s="100"/>
      <c r="D2" s="100"/>
      <c r="E2" s="100"/>
      <c r="F2" s="100"/>
      <c r="G2" s="101"/>
      <c r="H2" s="1"/>
    </row>
    <row r="3" spans="1:9" s="2" customFormat="1" ht="33" customHeight="1" x14ac:dyDescent="0.3">
      <c r="A3" s="455" t="s">
        <v>865</v>
      </c>
      <c r="B3" s="455"/>
      <c r="C3" s="455"/>
      <c r="D3" s="455"/>
      <c r="E3" s="455"/>
      <c r="F3" s="455"/>
      <c r="G3" s="455"/>
      <c r="H3" s="102"/>
      <c r="I3" s="102"/>
    </row>
    <row r="4" spans="1:9" x14ac:dyDescent="0.35">
      <c r="A4" s="245" t="s">
        <v>689</v>
      </c>
      <c r="B4" s="246" t="s">
        <v>690</v>
      </c>
      <c r="C4" s="247" t="s">
        <v>176</v>
      </c>
      <c r="D4" s="75" t="s">
        <v>14</v>
      </c>
      <c r="E4" s="75">
        <v>16</v>
      </c>
      <c r="F4" s="236"/>
      <c r="G4" s="251">
        <f t="shared" ref="G4:G45" si="0">ROUND((E4*F4),2)</f>
        <v>0</v>
      </c>
      <c r="H4" s="112"/>
      <c r="I4" s="113"/>
    </row>
    <row r="5" spans="1:9" x14ac:dyDescent="0.35">
      <c r="A5" s="245" t="s">
        <v>689</v>
      </c>
      <c r="B5" s="246" t="s">
        <v>691</v>
      </c>
      <c r="C5" s="247" t="s">
        <v>180</v>
      </c>
      <c r="D5" s="75" t="s">
        <v>14</v>
      </c>
      <c r="E5" s="75">
        <v>22</v>
      </c>
      <c r="F5" s="236"/>
      <c r="G5" s="251">
        <f t="shared" si="0"/>
        <v>0</v>
      </c>
      <c r="H5" s="112"/>
      <c r="I5" s="113"/>
    </row>
    <row r="6" spans="1:9" x14ac:dyDescent="0.35">
      <c r="A6" s="245" t="s">
        <v>689</v>
      </c>
      <c r="B6" s="246" t="s">
        <v>692</v>
      </c>
      <c r="C6" s="247" t="s">
        <v>182</v>
      </c>
      <c r="D6" s="75" t="s">
        <v>14</v>
      </c>
      <c r="E6" s="75">
        <v>22</v>
      </c>
      <c r="F6" s="236"/>
      <c r="G6" s="251">
        <f t="shared" si="0"/>
        <v>0</v>
      </c>
      <c r="H6" s="112"/>
      <c r="I6" s="113"/>
    </row>
    <row r="7" spans="1:9" ht="26" x14ac:dyDescent="0.35">
      <c r="A7" s="245" t="s">
        <v>689</v>
      </c>
      <c r="B7" s="246" t="s">
        <v>693</v>
      </c>
      <c r="C7" s="247" t="s">
        <v>184</v>
      </c>
      <c r="D7" s="75" t="s">
        <v>172</v>
      </c>
      <c r="E7" s="75">
        <v>2</v>
      </c>
      <c r="F7" s="236"/>
      <c r="G7" s="251">
        <f t="shared" si="0"/>
        <v>0</v>
      </c>
      <c r="H7" s="112"/>
      <c r="I7" s="113"/>
    </row>
    <row r="8" spans="1:9" ht="26" x14ac:dyDescent="0.35">
      <c r="A8" s="245" t="s">
        <v>689</v>
      </c>
      <c r="B8" s="246" t="s">
        <v>694</v>
      </c>
      <c r="C8" s="247" t="s">
        <v>186</v>
      </c>
      <c r="D8" s="75" t="s">
        <v>14</v>
      </c>
      <c r="E8" s="75">
        <v>13</v>
      </c>
      <c r="F8" s="236"/>
      <c r="G8" s="251">
        <f t="shared" si="0"/>
        <v>0</v>
      </c>
      <c r="H8" s="112"/>
      <c r="I8" s="113"/>
    </row>
    <row r="9" spans="1:9" x14ac:dyDescent="0.35">
      <c r="A9" s="245" t="s">
        <v>689</v>
      </c>
      <c r="B9" s="246" t="s">
        <v>695</v>
      </c>
      <c r="C9" s="247" t="s">
        <v>188</v>
      </c>
      <c r="D9" s="75" t="s">
        <v>14</v>
      </c>
      <c r="E9" s="75">
        <v>35</v>
      </c>
      <c r="F9" s="236"/>
      <c r="G9" s="251">
        <f t="shared" si="0"/>
        <v>0</v>
      </c>
      <c r="H9" s="112"/>
      <c r="I9" s="113"/>
    </row>
    <row r="10" spans="1:9" ht="26" x14ac:dyDescent="0.35">
      <c r="A10" s="245" t="s">
        <v>689</v>
      </c>
      <c r="B10" s="246" t="s">
        <v>696</v>
      </c>
      <c r="C10" s="247" t="s">
        <v>190</v>
      </c>
      <c r="D10" s="75" t="s">
        <v>14</v>
      </c>
      <c r="E10" s="75">
        <v>9</v>
      </c>
      <c r="F10" s="236"/>
      <c r="G10" s="251">
        <f t="shared" si="0"/>
        <v>0</v>
      </c>
      <c r="H10" s="112"/>
      <c r="I10" s="113"/>
    </row>
    <row r="11" spans="1:9" ht="26" x14ac:dyDescent="0.35">
      <c r="A11" s="245" t="s">
        <v>689</v>
      </c>
      <c r="B11" s="246" t="s">
        <v>697</v>
      </c>
      <c r="C11" s="247" t="s">
        <v>774</v>
      </c>
      <c r="D11" s="75" t="s">
        <v>14</v>
      </c>
      <c r="E11" s="75">
        <v>2</v>
      </c>
      <c r="F11" s="236"/>
      <c r="G11" s="251">
        <f t="shared" si="0"/>
        <v>0</v>
      </c>
      <c r="H11" s="112"/>
      <c r="I11" s="113"/>
    </row>
    <row r="12" spans="1:9" ht="26" x14ac:dyDescent="0.35">
      <c r="A12" s="245" t="s">
        <v>689</v>
      </c>
      <c r="B12" s="246" t="s">
        <v>698</v>
      </c>
      <c r="C12" s="247" t="s">
        <v>775</v>
      </c>
      <c r="D12" s="75" t="s">
        <v>14</v>
      </c>
      <c r="E12" s="75">
        <v>2</v>
      </c>
      <c r="F12" s="236"/>
      <c r="G12" s="251">
        <f t="shared" si="0"/>
        <v>0</v>
      </c>
      <c r="H12" s="112"/>
      <c r="I12" s="113"/>
    </row>
    <row r="13" spans="1:9" x14ac:dyDescent="0.35">
      <c r="A13" s="245" t="s">
        <v>689</v>
      </c>
      <c r="B13" s="246" t="s">
        <v>699</v>
      </c>
      <c r="C13" s="247" t="s">
        <v>194</v>
      </c>
      <c r="D13" s="75" t="s">
        <v>14</v>
      </c>
      <c r="E13" s="75">
        <v>12</v>
      </c>
      <c r="F13" s="236"/>
      <c r="G13" s="251">
        <f t="shared" si="0"/>
        <v>0</v>
      </c>
      <c r="H13" s="112"/>
      <c r="I13" s="113"/>
    </row>
    <row r="14" spans="1:9" x14ac:dyDescent="0.35">
      <c r="A14" s="245" t="s">
        <v>689</v>
      </c>
      <c r="B14" s="246" t="s">
        <v>700</v>
      </c>
      <c r="C14" s="247" t="s">
        <v>198</v>
      </c>
      <c r="D14" s="75" t="s">
        <v>172</v>
      </c>
      <c r="E14" s="75">
        <v>2</v>
      </c>
      <c r="F14" s="236"/>
      <c r="G14" s="251">
        <f t="shared" si="0"/>
        <v>0</v>
      </c>
      <c r="H14" s="112"/>
      <c r="I14" s="113"/>
    </row>
    <row r="15" spans="1:9" x14ac:dyDescent="0.35">
      <c r="A15" s="245" t="s">
        <v>689</v>
      </c>
      <c r="B15" s="246" t="s">
        <v>701</v>
      </c>
      <c r="C15" s="247" t="s">
        <v>200</v>
      </c>
      <c r="D15" s="75" t="s">
        <v>172</v>
      </c>
      <c r="E15" s="75">
        <v>2</v>
      </c>
      <c r="F15" s="236"/>
      <c r="G15" s="251">
        <f t="shared" si="0"/>
        <v>0</v>
      </c>
      <c r="H15" s="112"/>
      <c r="I15" s="113"/>
    </row>
    <row r="16" spans="1:9" x14ac:dyDescent="0.35">
      <c r="A16" s="245" t="s">
        <v>689</v>
      </c>
      <c r="B16" s="246" t="s">
        <v>702</v>
      </c>
      <c r="C16" s="247" t="s">
        <v>202</v>
      </c>
      <c r="D16" s="75" t="s">
        <v>172</v>
      </c>
      <c r="E16" s="75">
        <v>2</v>
      </c>
      <c r="F16" s="236"/>
      <c r="G16" s="251">
        <f t="shared" si="0"/>
        <v>0</v>
      </c>
      <c r="H16" s="112"/>
      <c r="I16" s="113"/>
    </row>
    <row r="17" spans="1:9" x14ac:dyDescent="0.35">
      <c r="A17" s="245" t="s">
        <v>689</v>
      </c>
      <c r="B17" s="246" t="s">
        <v>704</v>
      </c>
      <c r="C17" s="247" t="s">
        <v>204</v>
      </c>
      <c r="D17" s="75" t="s">
        <v>172</v>
      </c>
      <c r="E17" s="75">
        <v>2</v>
      </c>
      <c r="F17" s="236"/>
      <c r="G17" s="251">
        <f t="shared" si="0"/>
        <v>0</v>
      </c>
      <c r="H17" s="112"/>
      <c r="I17" s="113"/>
    </row>
    <row r="18" spans="1:9" x14ac:dyDescent="0.35">
      <c r="A18" s="245" t="s">
        <v>689</v>
      </c>
      <c r="B18" s="246" t="s">
        <v>705</v>
      </c>
      <c r="C18" s="247" t="s">
        <v>206</v>
      </c>
      <c r="D18" s="75" t="s">
        <v>11</v>
      </c>
      <c r="E18" s="75">
        <v>2</v>
      </c>
      <c r="F18" s="236"/>
      <c r="G18" s="251">
        <f t="shared" si="0"/>
        <v>0</v>
      </c>
      <c r="H18" s="112"/>
      <c r="I18" s="113"/>
    </row>
    <row r="19" spans="1:9" x14ac:dyDescent="0.35">
      <c r="A19" s="245" t="s">
        <v>689</v>
      </c>
      <c r="B19" s="246" t="s">
        <v>706</v>
      </c>
      <c r="C19" s="247" t="s">
        <v>208</v>
      </c>
      <c r="D19" s="75" t="s">
        <v>209</v>
      </c>
      <c r="E19" s="75">
        <v>2</v>
      </c>
      <c r="F19" s="236"/>
      <c r="G19" s="251">
        <f t="shared" si="0"/>
        <v>0</v>
      </c>
      <c r="H19" s="112"/>
      <c r="I19" s="113"/>
    </row>
    <row r="20" spans="1:9" x14ac:dyDescent="0.35">
      <c r="A20" s="245" t="s">
        <v>689</v>
      </c>
      <c r="B20" s="246" t="s">
        <v>707</v>
      </c>
      <c r="C20" s="247" t="s">
        <v>703</v>
      </c>
      <c r="D20" s="75" t="s">
        <v>209</v>
      </c>
      <c r="E20" s="75">
        <v>1</v>
      </c>
      <c r="F20" s="236"/>
      <c r="G20" s="251">
        <f t="shared" si="0"/>
        <v>0</v>
      </c>
      <c r="H20" s="112"/>
      <c r="I20" s="113"/>
    </row>
    <row r="21" spans="1:9" ht="26" x14ac:dyDescent="0.35">
      <c r="A21" s="245" t="s">
        <v>689</v>
      </c>
      <c r="B21" s="248" t="s">
        <v>708</v>
      </c>
      <c r="C21" s="247" t="s">
        <v>211</v>
      </c>
      <c r="D21" s="75" t="s">
        <v>172</v>
      </c>
      <c r="E21" s="75">
        <v>4</v>
      </c>
      <c r="F21" s="236"/>
      <c r="G21" s="251">
        <f t="shared" si="0"/>
        <v>0</v>
      </c>
      <c r="H21" s="112"/>
      <c r="I21" s="113"/>
    </row>
    <row r="22" spans="1:9" x14ac:dyDescent="0.35">
      <c r="A22" s="245" t="s">
        <v>689</v>
      </c>
      <c r="B22" s="248" t="s">
        <v>709</v>
      </c>
      <c r="C22" s="247" t="s">
        <v>213</v>
      </c>
      <c r="D22" s="75" t="s">
        <v>172</v>
      </c>
      <c r="E22" s="75">
        <v>2</v>
      </c>
      <c r="F22" s="236"/>
      <c r="G22" s="251">
        <f t="shared" si="0"/>
        <v>0</v>
      </c>
      <c r="H22" s="112"/>
      <c r="I22" s="113"/>
    </row>
    <row r="23" spans="1:9" ht="26" x14ac:dyDescent="0.35">
      <c r="A23" s="245" t="s">
        <v>689</v>
      </c>
      <c r="B23" s="248" t="s">
        <v>710</v>
      </c>
      <c r="C23" s="247" t="s">
        <v>215</v>
      </c>
      <c r="D23" s="75" t="s">
        <v>172</v>
      </c>
      <c r="E23" s="75">
        <v>2</v>
      </c>
      <c r="F23" s="236"/>
      <c r="G23" s="251">
        <f t="shared" si="0"/>
        <v>0</v>
      </c>
      <c r="H23" s="112"/>
      <c r="I23" s="113"/>
    </row>
    <row r="24" spans="1:9" x14ac:dyDescent="0.35">
      <c r="A24" s="245" t="s">
        <v>689</v>
      </c>
      <c r="B24" s="248" t="s">
        <v>711</v>
      </c>
      <c r="C24" s="247" t="s">
        <v>217</v>
      </c>
      <c r="D24" s="75" t="s">
        <v>172</v>
      </c>
      <c r="E24" s="75">
        <v>2</v>
      </c>
      <c r="F24" s="236"/>
      <c r="G24" s="251">
        <f t="shared" si="0"/>
        <v>0</v>
      </c>
      <c r="H24" s="112"/>
      <c r="I24" s="113"/>
    </row>
    <row r="25" spans="1:9" ht="26" x14ac:dyDescent="0.35">
      <c r="A25" s="245" t="s">
        <v>689</v>
      </c>
      <c r="B25" s="248" t="s">
        <v>713</v>
      </c>
      <c r="C25" s="247" t="s">
        <v>219</v>
      </c>
      <c r="D25" s="75" t="s">
        <v>172</v>
      </c>
      <c r="E25" s="75">
        <v>2</v>
      </c>
      <c r="F25" s="236"/>
      <c r="G25" s="251">
        <f t="shared" si="0"/>
        <v>0</v>
      </c>
      <c r="H25" s="112"/>
      <c r="I25" s="113"/>
    </row>
    <row r="26" spans="1:9" x14ac:dyDescent="0.35">
      <c r="A26" s="245" t="s">
        <v>689</v>
      </c>
      <c r="B26" s="248" t="s">
        <v>714</v>
      </c>
      <c r="C26" s="247" t="s">
        <v>221</v>
      </c>
      <c r="D26" s="75" t="s">
        <v>172</v>
      </c>
      <c r="E26" s="75">
        <v>2</v>
      </c>
      <c r="F26" s="236"/>
      <c r="G26" s="251">
        <f t="shared" si="0"/>
        <v>0</v>
      </c>
      <c r="H26" s="112"/>
      <c r="I26" s="113"/>
    </row>
    <row r="27" spans="1:9" ht="26" x14ac:dyDescent="0.35">
      <c r="A27" s="245" t="s">
        <v>689</v>
      </c>
      <c r="B27" s="248" t="s">
        <v>715</v>
      </c>
      <c r="C27" s="247" t="s">
        <v>223</v>
      </c>
      <c r="D27" s="75" t="s">
        <v>11</v>
      </c>
      <c r="E27" s="75">
        <v>1</v>
      </c>
      <c r="F27" s="236"/>
      <c r="G27" s="251">
        <f t="shared" si="0"/>
        <v>0</v>
      </c>
      <c r="H27" s="112"/>
      <c r="I27" s="113"/>
    </row>
    <row r="28" spans="1:9" ht="15.5" x14ac:dyDescent="0.35">
      <c r="A28" s="245" t="s">
        <v>689</v>
      </c>
      <c r="B28" s="248" t="s">
        <v>716</v>
      </c>
      <c r="C28" s="249" t="s">
        <v>712</v>
      </c>
      <c r="D28" s="75" t="s">
        <v>226</v>
      </c>
      <c r="E28" s="75">
        <v>20</v>
      </c>
      <c r="F28" s="236"/>
      <c r="G28" s="251">
        <f t="shared" si="0"/>
        <v>0</v>
      </c>
      <c r="H28" s="112"/>
      <c r="I28" s="113"/>
    </row>
    <row r="29" spans="1:9" ht="26" x14ac:dyDescent="0.35">
      <c r="A29" s="245" t="s">
        <v>689</v>
      </c>
      <c r="B29" s="248" t="s">
        <v>717</v>
      </c>
      <c r="C29" s="247" t="s">
        <v>62</v>
      </c>
      <c r="D29" s="75" t="s">
        <v>226</v>
      </c>
      <c r="E29" s="75">
        <v>20</v>
      </c>
      <c r="F29" s="236"/>
      <c r="G29" s="251">
        <f t="shared" si="0"/>
        <v>0</v>
      </c>
      <c r="H29" s="57"/>
      <c r="I29" s="57"/>
    </row>
    <row r="30" spans="1:9" ht="26" x14ac:dyDescent="0.35">
      <c r="A30" s="245" t="s">
        <v>689</v>
      </c>
      <c r="B30" s="248" t="s">
        <v>735</v>
      </c>
      <c r="C30" s="247" t="s">
        <v>123</v>
      </c>
      <c r="D30" s="75" t="s">
        <v>226</v>
      </c>
      <c r="E30" s="75">
        <v>20</v>
      </c>
      <c r="F30" s="236"/>
      <c r="G30" s="251">
        <f t="shared" si="0"/>
        <v>0</v>
      </c>
      <c r="H30" s="112"/>
      <c r="I30" s="113"/>
    </row>
    <row r="31" spans="1:9" ht="26" x14ac:dyDescent="0.35">
      <c r="A31" s="245" t="s">
        <v>689</v>
      </c>
      <c r="B31" s="248" t="s">
        <v>736</v>
      </c>
      <c r="C31" s="247" t="s">
        <v>121</v>
      </c>
      <c r="D31" s="75" t="s">
        <v>229</v>
      </c>
      <c r="E31" s="75">
        <v>3.8</v>
      </c>
      <c r="F31" s="236"/>
      <c r="G31" s="251">
        <f t="shared" si="0"/>
        <v>0</v>
      </c>
      <c r="H31" s="112"/>
      <c r="I31" s="113"/>
    </row>
    <row r="32" spans="1:9" ht="15.5" x14ac:dyDescent="0.35">
      <c r="A32" s="245" t="s">
        <v>689</v>
      </c>
      <c r="B32" s="248" t="s">
        <v>737</v>
      </c>
      <c r="C32" s="247" t="s">
        <v>225</v>
      </c>
      <c r="D32" s="75" t="s">
        <v>226</v>
      </c>
      <c r="E32" s="75">
        <v>16</v>
      </c>
      <c r="F32" s="236"/>
      <c r="G32" s="251">
        <f t="shared" si="0"/>
        <v>0</v>
      </c>
      <c r="H32" s="112"/>
      <c r="I32" s="113"/>
    </row>
    <row r="33" spans="1:9" ht="56" x14ac:dyDescent="0.35">
      <c r="A33" s="245" t="s">
        <v>689</v>
      </c>
      <c r="B33" s="248" t="s">
        <v>738</v>
      </c>
      <c r="C33" s="250" t="s">
        <v>228</v>
      </c>
      <c r="D33" s="216" t="s">
        <v>229</v>
      </c>
      <c r="E33" s="216">
        <v>16</v>
      </c>
      <c r="F33" s="236"/>
      <c r="G33" s="251">
        <f t="shared" si="0"/>
        <v>0</v>
      </c>
      <c r="H33" s="110" t="s">
        <v>165</v>
      </c>
      <c r="I33" s="111">
        <f>ROUND(SUM(G4:G33),2)</f>
        <v>0</v>
      </c>
    </row>
    <row r="34" spans="1:9" ht="28" x14ac:dyDescent="0.35">
      <c r="A34" s="245" t="s">
        <v>718</v>
      </c>
      <c r="B34" s="248" t="s">
        <v>719</v>
      </c>
      <c r="C34" s="247" t="s">
        <v>232</v>
      </c>
      <c r="D34" s="75" t="s">
        <v>172</v>
      </c>
      <c r="E34" s="75">
        <v>2</v>
      </c>
      <c r="F34" s="236"/>
      <c r="G34" s="251">
        <f t="shared" si="0"/>
        <v>0</v>
      </c>
      <c r="H34" s="112"/>
      <c r="I34" s="113"/>
    </row>
    <row r="35" spans="1:9" ht="28" x14ac:dyDescent="0.35">
      <c r="A35" s="245" t="s">
        <v>718</v>
      </c>
      <c r="B35" s="248" t="s">
        <v>720</v>
      </c>
      <c r="C35" s="247" t="s">
        <v>233</v>
      </c>
      <c r="D35" s="75" t="s">
        <v>172</v>
      </c>
      <c r="E35" s="75">
        <v>2</v>
      </c>
      <c r="F35" s="236"/>
      <c r="G35" s="251">
        <f t="shared" si="0"/>
        <v>0</v>
      </c>
      <c r="H35" s="112"/>
      <c r="I35" s="113"/>
    </row>
    <row r="36" spans="1:9" ht="28" x14ac:dyDescent="0.35">
      <c r="A36" s="245" t="s">
        <v>718</v>
      </c>
      <c r="B36" s="248" t="s">
        <v>721</v>
      </c>
      <c r="C36" s="247" t="s">
        <v>722</v>
      </c>
      <c r="D36" s="75" t="s">
        <v>172</v>
      </c>
      <c r="E36" s="75">
        <v>1</v>
      </c>
      <c r="F36" s="236"/>
      <c r="G36" s="251">
        <f t="shared" si="0"/>
        <v>0</v>
      </c>
      <c r="H36" s="112"/>
      <c r="I36" s="113"/>
    </row>
    <row r="37" spans="1:9" ht="28" x14ac:dyDescent="0.35">
      <c r="A37" s="245" t="s">
        <v>718</v>
      </c>
      <c r="B37" s="248" t="s">
        <v>723</v>
      </c>
      <c r="C37" s="247" t="s">
        <v>234</v>
      </c>
      <c r="D37" s="75" t="s">
        <v>14</v>
      </c>
      <c r="E37" s="75">
        <v>48</v>
      </c>
      <c r="F37" s="236"/>
      <c r="G37" s="251">
        <f t="shared" si="0"/>
        <v>0</v>
      </c>
      <c r="H37" s="112"/>
      <c r="I37" s="113"/>
    </row>
    <row r="38" spans="1:9" ht="28" x14ac:dyDescent="0.35">
      <c r="A38" s="245" t="s">
        <v>718</v>
      </c>
      <c r="B38" s="248" t="s">
        <v>724</v>
      </c>
      <c r="C38" s="247" t="s">
        <v>235</v>
      </c>
      <c r="D38" s="75" t="s">
        <v>14</v>
      </c>
      <c r="E38" s="75">
        <v>12</v>
      </c>
      <c r="F38" s="236"/>
      <c r="G38" s="251">
        <f t="shared" si="0"/>
        <v>0</v>
      </c>
      <c r="H38" s="112"/>
      <c r="I38" s="113"/>
    </row>
    <row r="39" spans="1:9" ht="28" x14ac:dyDescent="0.35">
      <c r="A39" s="245" t="s">
        <v>718</v>
      </c>
      <c r="B39" s="248" t="s">
        <v>725</v>
      </c>
      <c r="C39" s="247" t="s">
        <v>236</v>
      </c>
      <c r="D39" s="75" t="s">
        <v>11</v>
      </c>
      <c r="E39" s="75">
        <v>4</v>
      </c>
      <c r="F39" s="236"/>
      <c r="G39" s="251">
        <f t="shared" si="0"/>
        <v>0</v>
      </c>
      <c r="H39" s="112"/>
      <c r="I39" s="113"/>
    </row>
    <row r="40" spans="1:9" ht="28" x14ac:dyDescent="0.35">
      <c r="A40" s="245" t="s">
        <v>718</v>
      </c>
      <c r="B40" s="248" t="s">
        <v>726</v>
      </c>
      <c r="C40" s="247" t="s">
        <v>237</v>
      </c>
      <c r="D40" s="75" t="s">
        <v>14</v>
      </c>
      <c r="E40" s="75">
        <v>13</v>
      </c>
      <c r="F40" s="236"/>
      <c r="G40" s="251">
        <f t="shared" si="0"/>
        <v>0</v>
      </c>
      <c r="H40" s="112"/>
      <c r="I40" s="113"/>
    </row>
    <row r="41" spans="1:9" ht="28" x14ac:dyDescent="0.35">
      <c r="A41" s="245" t="s">
        <v>718</v>
      </c>
      <c r="B41" s="248" t="s">
        <v>727</v>
      </c>
      <c r="C41" s="247" t="s">
        <v>238</v>
      </c>
      <c r="D41" s="75" t="s">
        <v>14</v>
      </c>
      <c r="E41" s="75">
        <v>22</v>
      </c>
      <c r="F41" s="236"/>
      <c r="G41" s="251">
        <f t="shared" si="0"/>
        <v>0</v>
      </c>
      <c r="H41" s="112"/>
      <c r="I41" s="113"/>
    </row>
    <row r="42" spans="1:9" ht="28" x14ac:dyDescent="0.35">
      <c r="A42" s="245" t="s">
        <v>718</v>
      </c>
      <c r="B42" s="248" t="s">
        <v>728</v>
      </c>
      <c r="C42" s="247" t="s">
        <v>239</v>
      </c>
      <c r="D42" s="75" t="s">
        <v>14</v>
      </c>
      <c r="E42" s="75">
        <v>22</v>
      </c>
      <c r="F42" s="236"/>
      <c r="G42" s="251">
        <f t="shared" si="0"/>
        <v>0</v>
      </c>
      <c r="H42" s="57"/>
      <c r="I42" s="57"/>
    </row>
    <row r="43" spans="1:9" ht="28" x14ac:dyDescent="0.35">
      <c r="A43" s="245" t="s">
        <v>718</v>
      </c>
      <c r="B43" s="248" t="s">
        <v>729</v>
      </c>
      <c r="C43" s="247" t="s">
        <v>242</v>
      </c>
      <c r="D43" s="75" t="s">
        <v>11</v>
      </c>
      <c r="E43" s="75">
        <v>2</v>
      </c>
      <c r="F43" s="236"/>
      <c r="G43" s="251">
        <f t="shared" si="0"/>
        <v>0</v>
      </c>
      <c r="H43" s="252"/>
      <c r="I43" s="58"/>
    </row>
    <row r="44" spans="1:9" ht="28" x14ac:dyDescent="0.35">
      <c r="A44" s="245" t="s">
        <v>718</v>
      </c>
      <c r="B44" s="248" t="s">
        <v>731</v>
      </c>
      <c r="C44" s="247" t="s">
        <v>243</v>
      </c>
      <c r="D44" s="75" t="s">
        <v>172</v>
      </c>
      <c r="E44" s="75">
        <v>2</v>
      </c>
      <c r="F44" s="236"/>
      <c r="G44" s="251">
        <f t="shared" si="0"/>
        <v>0</v>
      </c>
      <c r="H44" s="252"/>
      <c r="I44" s="58"/>
    </row>
    <row r="45" spans="1:9" ht="56" x14ac:dyDescent="0.35">
      <c r="A45" s="245" t="s">
        <v>718</v>
      </c>
      <c r="B45" s="248" t="s">
        <v>740</v>
      </c>
      <c r="C45" s="247" t="s">
        <v>244</v>
      </c>
      <c r="D45" s="75" t="s">
        <v>11</v>
      </c>
      <c r="E45" s="75">
        <v>2</v>
      </c>
      <c r="F45" s="236"/>
      <c r="G45" s="251">
        <f t="shared" si="0"/>
        <v>0</v>
      </c>
      <c r="H45" s="110" t="s">
        <v>570</v>
      </c>
      <c r="I45" s="111">
        <f>ROUND(SUM(G34:G45),2)</f>
        <v>0</v>
      </c>
    </row>
    <row r="46" spans="1:9" ht="56" x14ac:dyDescent="0.35">
      <c r="A46" s="133"/>
      <c r="B46" s="134"/>
      <c r="C46" s="133"/>
      <c r="D46" s="132"/>
      <c r="E46" s="132"/>
      <c r="F46" s="235" t="s">
        <v>866</v>
      </c>
      <c r="G46" s="253">
        <f>SUM(G4:G45)</f>
        <v>0</v>
      </c>
      <c r="H46" s="252"/>
      <c r="I46" s="58"/>
    </row>
  </sheetData>
  <sheetProtection algorithmName="SHA-512" hashValue="FnxRnIKNvpW9Qa02vh69umaofOyK6vpmjd55JPIzJ2l110jnhMB8tnVtahyVNPzvSPfJrE+1EZE51n3oCzOStg==" saltValue="apNLYhpRFXcroCi+wohbGA==" spinCount="100000" sheet="1" objects="1" scenarios="1"/>
  <mergeCells count="2">
    <mergeCell ref="A1:G1"/>
    <mergeCell ref="A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36</vt:i4>
      </vt:variant>
    </vt:vector>
  </HeadingPairs>
  <TitlesOfParts>
    <vt:vector size="36" baseType="lpstr">
      <vt:lpstr>SANTRAUKA</vt:lpstr>
      <vt:lpstr>120_52,94 EL</vt:lpstr>
      <vt:lpstr>120_52,94</vt:lpstr>
      <vt:lpstr>195_28,338</vt:lpstr>
      <vt:lpstr>195_28,338 EL</vt:lpstr>
      <vt:lpstr>195_28,768 EL</vt:lpstr>
      <vt:lpstr>195_28,768</vt:lpstr>
      <vt:lpstr>3004_0,008</vt:lpstr>
      <vt:lpstr>1204_A8 EL</vt:lpstr>
      <vt:lpstr>1204_A8</vt:lpstr>
      <vt:lpstr>3601_0,709_0,785 EL</vt:lpstr>
      <vt:lpstr>3601_0,709</vt:lpstr>
      <vt:lpstr>3601_0,785</vt:lpstr>
      <vt:lpstr>A15_28,513 EL</vt:lpstr>
      <vt:lpstr>A15_28,513 S</vt:lpstr>
      <vt:lpstr>A15_28,623 EL</vt:lpstr>
      <vt:lpstr>A15_28,623 S</vt:lpstr>
      <vt:lpstr>202_10,374 EL</vt:lpstr>
      <vt:lpstr>202_10,374</vt:lpstr>
      <vt:lpstr>5216_2,650 EL</vt:lpstr>
      <vt:lpstr>5216_2,650 UŽ</vt:lpstr>
      <vt:lpstr>5216_2,650</vt:lpstr>
      <vt:lpstr>5216_2,794 EL</vt:lpstr>
      <vt:lpstr>5216_2,794 UŽ</vt:lpstr>
      <vt:lpstr>5216_2,794</vt:lpstr>
      <vt:lpstr>5216_3,108 EL</vt:lpstr>
      <vt:lpstr>5216_3,108 UŽ</vt:lpstr>
      <vt:lpstr>5216_3,108</vt:lpstr>
      <vt:lpstr>3601_0,268</vt:lpstr>
      <vt:lpstr>3601_1,051</vt:lpstr>
      <vt:lpstr>3601_1,185</vt:lpstr>
      <vt:lpstr>3601_1,185 EL</vt:lpstr>
      <vt:lpstr>3601_1,220</vt:lpstr>
      <vt:lpstr>3601_1,220 EL</vt:lpstr>
      <vt:lpstr>3601_1,254</vt:lpstr>
      <vt:lpstr>3601_1,254 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Laurynas Bareikis</dc:creator>
  <cp:lastModifiedBy>Marina Urbietė</cp:lastModifiedBy>
  <dcterms:created xsi:type="dcterms:W3CDTF">2024-12-10T08:07:26Z</dcterms:created>
  <dcterms:modified xsi:type="dcterms:W3CDTF">2025-05-26T12:05:37Z</dcterms:modified>
</cp:coreProperties>
</file>